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3055" windowHeight="220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CWUDFsStorage" sheetId="181" state="hidden" r:id="rId27"/>
    <sheet name="SEFA" sheetId="179" r:id="rId28"/>
    <sheet name=" SEFA" sheetId="172" state="hidden" r:id="rId29"/>
    <sheet name="SEFA NOTES" sheetId="173" r:id="rId30"/>
    <sheet name="SEFA NOTES-2" sheetId="180"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8">' SEFA'!$B$1:$L$44</definedName>
    <definedName name="_xlnm.Print_Area" localSheetId="29">'SEFA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SEFA!$1:$10</definedName>
    <definedName name="_xlnm.Print_Titles" localSheetId="16">'Shared Outsourced Services 31'!$5:$5</definedName>
    <definedName name="_xlnm.Print_Titles" localSheetId="24">'Single Audit Checklist'!$1:$4</definedName>
    <definedName name="SCHADDRS" localSheetId="28">#REF!</definedName>
    <definedName name="SCHADDRS" localSheetId="17">#REF!</definedName>
    <definedName name="SCHADDRS" localSheetId="35">#REF!</definedName>
    <definedName name="SCHADDRS" localSheetId="21">#REF!</definedName>
    <definedName name="SCHADDRS" localSheetId="4">#REF!</definedName>
    <definedName name="SCHADDRS" localSheetId="29">#REF!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8">#REF!</definedName>
    <definedName name="SCHCTY" localSheetId="17">#REF!</definedName>
    <definedName name="SCHCTY" localSheetId="35">#REF!</definedName>
    <definedName name="SCHCTY" localSheetId="21">#REF!</definedName>
    <definedName name="SCHCTY" localSheetId="4">#REF!</definedName>
    <definedName name="SCHCTY" localSheetId="29">#REF!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8">#REF!</definedName>
    <definedName name="SCHNMBR" localSheetId="17">#REF!</definedName>
    <definedName name="SCHNMBR" localSheetId="35">#REF!</definedName>
    <definedName name="SCHNMBR" localSheetId="21">#REF!</definedName>
    <definedName name="SCHNMBR" localSheetId="4">#REF!</definedName>
    <definedName name="SCHNMBR" localSheetId="29">#REF!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8">#REF!</definedName>
    <definedName name="SCHNME" localSheetId="17">#REF!</definedName>
    <definedName name="SCHNME" localSheetId="35">#REF!</definedName>
    <definedName name="SCHNME" localSheetId="21">#REF!</definedName>
    <definedName name="SCHNME" localSheetId="4">#REF!</definedName>
    <definedName name="SCHNME" localSheetId="29">#REF!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8">#REF!</definedName>
    <definedName name="SUPT" localSheetId="17">#REF!</definedName>
    <definedName name="SUPT" localSheetId="35">#REF!</definedName>
    <definedName name="SUPT" localSheetId="21">#REF!</definedName>
    <definedName name="SUPT" localSheetId="4">#REF!</definedName>
    <definedName name="SUPT" localSheetId="29">#REF!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G67" i="180" l="1"/>
  <c r="G40" i="180"/>
  <c r="M68" i="179"/>
  <c r="G43" i="174" l="1"/>
  <c r="O78" i="179" l="1"/>
  <c r="N78" i="179"/>
  <c r="M77" i="179"/>
  <c r="P77" i="179" s="1"/>
  <c r="K77" i="179"/>
  <c r="M76" i="179"/>
  <c r="L76" i="179"/>
  <c r="K76" i="179"/>
  <c r="J76" i="179"/>
  <c r="F76" i="179"/>
  <c r="F77" i="179" s="1"/>
  <c r="M75" i="179"/>
  <c r="P75" i="179" s="1"/>
  <c r="K75" i="179"/>
  <c r="M74" i="179"/>
  <c r="L74" i="179"/>
  <c r="P74" i="179" s="1"/>
  <c r="K74" i="179"/>
  <c r="J74" i="179"/>
  <c r="F74" i="179"/>
  <c r="F75" i="179" s="1"/>
  <c r="M73" i="179"/>
  <c r="P73" i="179" s="1"/>
  <c r="K73" i="179"/>
  <c r="F73" i="179"/>
  <c r="M72" i="179"/>
  <c r="L72" i="179"/>
  <c r="L78" i="179" s="1"/>
  <c r="K72" i="179"/>
  <c r="J72" i="179"/>
  <c r="J78" i="179" s="1"/>
  <c r="F72" i="179"/>
  <c r="O70" i="179"/>
  <c r="N70" i="179"/>
  <c r="L70" i="179"/>
  <c r="J70" i="179"/>
  <c r="M69" i="179"/>
  <c r="P69" i="179" s="1"/>
  <c r="K69" i="179"/>
  <c r="L68" i="179"/>
  <c r="P68" i="179" s="1"/>
  <c r="P70" i="179" s="1"/>
  <c r="K68" i="179"/>
  <c r="K70" i="179" s="1"/>
  <c r="J68" i="179"/>
  <c r="F68" i="179"/>
  <c r="F69" i="179" s="1"/>
  <c r="O66" i="179"/>
  <c r="N66" i="179"/>
  <c r="N79" i="179" s="1"/>
  <c r="P65" i="179"/>
  <c r="M64" i="179"/>
  <c r="L64" i="179"/>
  <c r="K64" i="179"/>
  <c r="J64" i="179"/>
  <c r="F64" i="179"/>
  <c r="F65" i="179" s="1"/>
  <c r="P63" i="179"/>
  <c r="P62" i="179"/>
  <c r="M62" i="179"/>
  <c r="K62" i="179"/>
  <c r="M61" i="179"/>
  <c r="L61" i="179"/>
  <c r="P61" i="179" s="1"/>
  <c r="K61" i="179"/>
  <c r="J61" i="179"/>
  <c r="F61" i="179"/>
  <c r="F62" i="179" s="1"/>
  <c r="M60" i="179"/>
  <c r="P60" i="179" s="1"/>
  <c r="K60" i="179"/>
  <c r="M59" i="179"/>
  <c r="L59" i="179"/>
  <c r="K59" i="179"/>
  <c r="J59" i="179"/>
  <c r="F59" i="179"/>
  <c r="F60" i="179" s="1"/>
  <c r="M58" i="179"/>
  <c r="P58" i="179" s="1"/>
  <c r="K58" i="179"/>
  <c r="M57" i="179"/>
  <c r="L57" i="179"/>
  <c r="L66" i="179" s="1"/>
  <c r="K57" i="179"/>
  <c r="J57" i="179"/>
  <c r="J66" i="179" s="1"/>
  <c r="F57" i="179"/>
  <c r="F58" i="179" s="1"/>
  <c r="M56" i="179"/>
  <c r="P56" i="179" s="1"/>
  <c r="K56" i="179"/>
  <c r="F56" i="179"/>
  <c r="M55" i="179"/>
  <c r="P55" i="179" s="1"/>
  <c r="K55" i="179"/>
  <c r="F55" i="179"/>
  <c r="P54" i="179"/>
  <c r="M54" i="179"/>
  <c r="K54" i="179"/>
  <c r="M53" i="179"/>
  <c r="P53" i="179" s="1"/>
  <c r="K53" i="179"/>
  <c r="F53" i="179"/>
  <c r="F54" i="179" s="1"/>
  <c r="M52" i="179"/>
  <c r="P52" i="179" s="1"/>
  <c r="K52" i="179"/>
  <c r="P51" i="179"/>
  <c r="M51" i="179"/>
  <c r="K51" i="179"/>
  <c r="F51" i="179"/>
  <c r="F52" i="179" s="1"/>
  <c r="M50" i="179"/>
  <c r="P50" i="179" s="1"/>
  <c r="K50" i="179"/>
  <c r="F50" i="179"/>
  <c r="M49" i="179"/>
  <c r="P49" i="179" s="1"/>
  <c r="K49" i="179"/>
  <c r="F49" i="179"/>
  <c r="P48" i="179"/>
  <c r="M48" i="179"/>
  <c r="K48" i="179"/>
  <c r="M47" i="179"/>
  <c r="P47" i="179" s="1"/>
  <c r="K47" i="179"/>
  <c r="F47" i="179"/>
  <c r="F48" i="179" s="1"/>
  <c r="M46" i="179"/>
  <c r="M66" i="179" s="1"/>
  <c r="K46" i="179"/>
  <c r="P45" i="179"/>
  <c r="M45" i="179"/>
  <c r="K45" i="179"/>
  <c r="K66" i="179" s="1"/>
  <c r="F45" i="179"/>
  <c r="F46" i="179" s="1"/>
  <c r="O42" i="179"/>
  <c r="O41" i="179"/>
  <c r="N41" i="179"/>
  <c r="N42" i="179" s="1"/>
  <c r="M40" i="179"/>
  <c r="P40" i="179" s="1"/>
  <c r="K40" i="179"/>
  <c r="M39" i="179"/>
  <c r="L39" i="179"/>
  <c r="P39" i="179" s="1"/>
  <c r="K39" i="179"/>
  <c r="J39" i="179"/>
  <c r="F39" i="179"/>
  <c r="F40" i="179" s="1"/>
  <c r="M38" i="179"/>
  <c r="P38" i="179" s="1"/>
  <c r="K38" i="179"/>
  <c r="F38" i="179"/>
  <c r="M37" i="179"/>
  <c r="L37" i="179"/>
  <c r="K37" i="179"/>
  <c r="J37" i="179"/>
  <c r="F37" i="179"/>
  <c r="M36" i="179"/>
  <c r="P36" i="179" s="1"/>
  <c r="K36" i="179"/>
  <c r="M35" i="179"/>
  <c r="P35" i="179" s="1"/>
  <c r="K35" i="179"/>
  <c r="F35" i="179"/>
  <c r="F36" i="179" s="1"/>
  <c r="M34" i="179"/>
  <c r="P34" i="179" s="1"/>
  <c r="K34" i="179"/>
  <c r="M33" i="179"/>
  <c r="L33" i="179"/>
  <c r="L41" i="179" s="1"/>
  <c r="L42" i="179" s="1"/>
  <c r="K33" i="179"/>
  <c r="J33" i="179"/>
  <c r="J41" i="179" s="1"/>
  <c r="J42" i="179" s="1"/>
  <c r="F33" i="179"/>
  <c r="F34" i="179" s="1"/>
  <c r="M32" i="179"/>
  <c r="P32" i="179" s="1"/>
  <c r="K32" i="179"/>
  <c r="M31" i="179"/>
  <c r="L31" i="179"/>
  <c r="K31" i="179"/>
  <c r="J31" i="179"/>
  <c r="F31" i="179"/>
  <c r="F32" i="179" s="1"/>
  <c r="M30" i="179"/>
  <c r="P30" i="179" s="1"/>
  <c r="K30" i="179"/>
  <c r="M29" i="179"/>
  <c r="P29" i="179" s="1"/>
  <c r="L29" i="179"/>
  <c r="K29" i="179"/>
  <c r="J29" i="179"/>
  <c r="F29" i="179"/>
  <c r="F30" i="179" s="1"/>
  <c r="O25" i="179"/>
  <c r="O26" i="179" s="1"/>
  <c r="N25" i="179"/>
  <c r="N26" i="179" s="1"/>
  <c r="M24" i="179"/>
  <c r="P24" i="179" s="1"/>
  <c r="K24" i="179"/>
  <c r="F24" i="179"/>
  <c r="M23" i="179"/>
  <c r="P23" i="179" s="1"/>
  <c r="K23" i="179"/>
  <c r="F23" i="179"/>
  <c r="M22" i="179"/>
  <c r="P22" i="179" s="1"/>
  <c r="K22" i="179"/>
  <c r="F22" i="179"/>
  <c r="M21" i="179"/>
  <c r="L21" i="179"/>
  <c r="P21" i="179" s="1"/>
  <c r="K21" i="179"/>
  <c r="J21" i="179"/>
  <c r="F21" i="179"/>
  <c r="M20" i="179"/>
  <c r="P20" i="179" s="1"/>
  <c r="K20" i="179"/>
  <c r="M19" i="179"/>
  <c r="P19" i="179" s="1"/>
  <c r="K19" i="179"/>
  <c r="F19" i="179"/>
  <c r="F20" i="179" s="1"/>
  <c r="M18" i="179"/>
  <c r="P18" i="179" s="1"/>
  <c r="K18" i="179"/>
  <c r="M17" i="179"/>
  <c r="P17" i="179" s="1"/>
  <c r="K17" i="179"/>
  <c r="F17" i="179"/>
  <c r="F18" i="179" s="1"/>
  <c r="M16" i="179"/>
  <c r="P16" i="179" s="1"/>
  <c r="K16" i="179"/>
  <c r="F16" i="179"/>
  <c r="M15" i="179"/>
  <c r="L15" i="179"/>
  <c r="K15" i="179"/>
  <c r="J15" i="179"/>
  <c r="F15" i="179"/>
  <c r="M14" i="179"/>
  <c r="P14" i="179" s="1"/>
  <c r="K14" i="179"/>
  <c r="F14" i="179"/>
  <c r="M13" i="179"/>
  <c r="L13" i="179"/>
  <c r="L25" i="179" s="1"/>
  <c r="L26" i="179" s="1"/>
  <c r="K13" i="179"/>
  <c r="J13" i="179"/>
  <c r="J25" i="179" s="1"/>
  <c r="J26" i="179" s="1"/>
  <c r="F13" i="179"/>
  <c r="K41" i="179" l="1"/>
  <c r="K42" i="179" s="1"/>
  <c r="P57" i="179"/>
  <c r="L79" i="179"/>
  <c r="L80" i="179" s="1"/>
  <c r="K25" i="179"/>
  <c r="K26" i="179" s="1"/>
  <c r="M25" i="179"/>
  <c r="M26" i="179" s="1"/>
  <c r="P15" i="179"/>
  <c r="P31" i="179"/>
  <c r="P37" i="179"/>
  <c r="P59" i="179"/>
  <c r="P64" i="179"/>
  <c r="O79" i="179"/>
  <c r="O80" i="179" s="1"/>
  <c r="M78" i="179"/>
  <c r="K78" i="179"/>
  <c r="P76" i="179"/>
  <c r="N80" i="179"/>
  <c r="K79" i="179"/>
  <c r="K80" i="179" s="1"/>
  <c r="J79" i="179"/>
  <c r="J80" i="179" s="1"/>
  <c r="P46" i="179"/>
  <c r="P66" i="179" s="1"/>
  <c r="P72" i="179"/>
  <c r="M70" i="179"/>
  <c r="M79" i="179" s="1"/>
  <c r="M80" i="179" s="1"/>
  <c r="P13" i="179"/>
  <c r="P33" i="179"/>
  <c r="P41" i="179" s="1"/>
  <c r="P42" i="179" s="1"/>
  <c r="M41" i="179"/>
  <c r="M42" i="179" s="1"/>
  <c r="P25" i="179" l="1"/>
  <c r="P26" i="179" s="1"/>
  <c r="P78" i="179"/>
  <c r="P79" i="179" s="1"/>
  <c r="P80" i="179" s="1"/>
  <c r="D17" i="17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D47" i="174"/>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A2" i="173"/>
  <c r="B2" i="172"/>
  <c r="A2" i="170"/>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F78" i="34"/>
  <c r="B7764" i="106"/>
  <c r="D7764" i="106" s="1"/>
  <c r="J85" i="28"/>
  <c r="B7758" i="106" s="1"/>
  <c r="D7758" i="106" s="1"/>
  <c r="J88" i="28"/>
  <c r="K6" i="29"/>
  <c r="B7763" i="106" s="1"/>
  <c r="D7763" i="106" s="1"/>
  <c r="B7762" i="106"/>
  <c r="D7762" i="106" s="1"/>
  <c r="K12" i="12"/>
  <c r="K23" i="12"/>
  <c r="J12" i="12"/>
  <c r="B7718" i="106" s="1"/>
  <c r="D7718" i="106" s="1"/>
  <c r="J21" i="12"/>
  <c r="J23" i="12"/>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D11" i="37"/>
  <c r="H22" i="37"/>
  <c r="J22" i="37"/>
  <c r="L22" i="37"/>
  <c r="D24" i="37"/>
  <c r="B4270" i="106" s="1"/>
  <c r="D4270" i="106" s="1"/>
  <c r="B83" i="36"/>
  <c r="D22" i="37" l="1"/>
  <c r="H29" i="118"/>
  <c r="K28" i="118" s="1"/>
  <c r="O27" i="118" s="1"/>
  <c r="O29" i="118" s="1"/>
  <c r="B7591" i="106"/>
  <c r="M15" i="3"/>
  <c r="B6297" i="106" s="1"/>
  <c r="D6297" i="106" s="1"/>
  <c r="I26" i="12"/>
  <c r="B7741" i="106" s="1"/>
  <c r="D7741" i="106" s="1"/>
  <c r="B3689" i="106"/>
  <c r="D3689" i="106" s="1"/>
  <c r="B3454" i="106"/>
  <c r="D3454" i="106" s="1"/>
  <c r="M20" i="3"/>
  <c r="B2864" i="106" s="1"/>
  <c r="D2864" i="106" s="1"/>
  <c r="L13" i="11"/>
  <c r="B2060" i="106" s="1"/>
  <c r="D2060" i="106" s="1"/>
  <c r="K24" i="12"/>
  <c r="J90" i="28"/>
  <c r="B2029" i="106"/>
  <c r="D2029" i="106" s="1"/>
  <c r="M19" i="3"/>
  <c r="B276" i="106" s="1"/>
  <c r="D276" i="106" s="1"/>
  <c r="B2028" i="106"/>
  <c r="D2028" i="106" s="1"/>
  <c r="M18" i="3"/>
  <c r="B275" i="106" s="1"/>
  <c r="D275" i="106" s="1"/>
  <c r="B2027" i="106"/>
  <c r="D2027" i="106" s="1"/>
  <c r="M17" i="3"/>
  <c r="B274" i="106" s="1"/>
  <c r="D274" i="106" s="1"/>
  <c r="B2026" i="106"/>
  <c r="D2026" i="106" s="1"/>
  <c r="M16" i="3"/>
  <c r="F52" i="34"/>
  <c r="B6883" i="106"/>
  <c r="D6883" i="106" s="1"/>
  <c r="H352" i="29"/>
  <c r="B7242" i="106" s="1"/>
  <c r="D7242" i="106" s="1"/>
  <c r="B7074" i="106"/>
  <c r="D7074" i="106" s="1"/>
  <c r="E15" i="145"/>
  <c r="G15" i="145" s="1"/>
  <c r="F72" i="34"/>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L150" i="29"/>
  <c r="C273" i="5"/>
  <c r="J24" i="12"/>
  <c r="B7730" i="106"/>
  <c r="D7730" i="106" s="1"/>
  <c r="B7270" i="106"/>
  <c r="C34" i="131"/>
  <c r="B7733" i="106" l="1"/>
  <c r="D7733" i="106" s="1"/>
  <c r="K26" i="12"/>
  <c r="B7743" i="106" s="1"/>
  <c r="D7743" i="106" s="1"/>
  <c r="D30" i="36"/>
  <c r="B7760" i="106"/>
  <c r="D7760" i="106" s="1"/>
  <c r="M41" i="3"/>
  <c r="B280" i="106"/>
  <c r="D280" i="106" s="1"/>
  <c r="B2031" i="106"/>
  <c r="D2031" i="106" s="1"/>
  <c r="L16" i="11"/>
  <c r="B2061" i="106" s="1"/>
  <c r="D2061" i="106" s="1"/>
  <c r="B273" i="106"/>
  <c r="D273" i="106" s="1"/>
  <c r="M23" i="3"/>
  <c r="B279" i="106" s="1"/>
  <c r="D279" i="106" s="1"/>
  <c r="H354" i="29"/>
  <c r="B3660" i="106" s="1"/>
  <c r="D3660" i="106" s="1"/>
  <c r="K352" i="29"/>
  <c r="K102" i="29"/>
  <c r="B1145" i="106" s="1"/>
  <c r="D1145" i="106" s="1"/>
  <c r="I150" i="29"/>
  <c r="J150" i="29"/>
  <c r="B7052" i="106" s="1"/>
  <c r="D7052" i="106" s="1"/>
  <c r="H77" i="4"/>
  <c r="B3299" i="106" s="1"/>
  <c r="D3299" i="106" s="1"/>
  <c r="G354" i="29"/>
  <c r="B3650" i="106" s="1"/>
  <c r="D3650" i="106" s="1"/>
  <c r="D354" i="29"/>
  <c r="B3629" i="106" s="1"/>
  <c r="D3629" i="106" s="1"/>
  <c r="K341" i="29"/>
  <c r="K354" i="29" s="1"/>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281" i="106" l="1"/>
  <c r="D281" i="106" s="1"/>
  <c r="D60" i="36"/>
  <c r="C15" i="4"/>
  <c r="B2559" i="106" s="1"/>
  <c r="D2559" i="106" s="1"/>
  <c r="F53" i="34"/>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B3575" i="106" s="1"/>
  <c r="D3575" i="106" s="1"/>
  <c r="D10" i="171"/>
  <c r="D19" i="171" s="1"/>
  <c r="D32" i="171" s="1"/>
  <c r="D49" i="171" s="1"/>
  <c r="E17" i="4"/>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K20" i="4" l="1"/>
  <c r="K19" i="4"/>
  <c r="B4144" i="106" s="1"/>
  <c r="D4144" i="106" s="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D81" i="4"/>
  <c r="B3239" i="106"/>
  <c r="D3239" i="106" s="1"/>
  <c r="B1644" i="106" l="1"/>
  <c r="D1644" i="106" s="1"/>
  <c r="D39" i="3"/>
  <c r="D82" i="4"/>
  <c r="C9" i="146"/>
  <c r="F9" i="146" s="1"/>
  <c r="J16" i="37"/>
  <c r="B4269" i="106" s="1"/>
  <c r="D4269" i="106"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F176" i="34" s="1"/>
  <c r="F178" i="34" s="1"/>
  <c r="F180" i="34" s="1"/>
  <c r="K332" i="29"/>
  <c r="B7225" i="106" s="1"/>
  <c r="D7225" i="106" s="1"/>
  <c r="B6227" i="106"/>
  <c r="D6227" i="106" s="1"/>
  <c r="J19" i="4"/>
  <c r="B6229" i="106" s="1"/>
  <c r="D6229" i="106" s="1"/>
  <c r="J20" i="4"/>
  <c r="B6230" i="106" l="1"/>
  <c r="D6230" i="106" s="1"/>
  <c r="J78" i="4"/>
  <c r="J81" i="4" l="1"/>
  <c r="B6263" i="106"/>
  <c r="D6263" i="106" s="1"/>
  <c r="H12" i="118" l="1"/>
  <c r="K12" i="118" s="1"/>
  <c r="J82" i="4"/>
  <c r="J39" i="3"/>
  <c r="B6266" i="106"/>
  <c r="D6266" i="106" s="1"/>
  <c r="O11" i="118" l="1"/>
  <c r="O13" i="118" s="1"/>
  <c r="J20" i="118"/>
  <c r="D82" i="36"/>
  <c r="B6215" i="106"/>
  <c r="D6215" i="106" s="1"/>
  <c r="D70" i="36"/>
  <c r="J41" i="3"/>
  <c r="B6274" i="106"/>
  <c r="D6274" i="106" s="1"/>
  <c r="J83" i="4"/>
  <c r="B6283" i="106" s="1"/>
  <c r="D6283" i="106" s="1"/>
  <c r="K20" i="118" l="1"/>
  <c r="O17" i="118"/>
  <c r="O20" i="118" s="1"/>
  <c r="O35" i="118" s="1"/>
  <c r="O37" i="118" s="1"/>
  <c r="B6216" i="106"/>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<sst xmlns="http://schemas.openxmlformats.org/spreadsheetml/2006/main" count="6822" uniqueCount="3651">
  <si>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</si>
  <si>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</si>
  <si>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</si>
  <si>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</si>
  <si>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</si>
  <si>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</si>
  <si>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</si>
  <si>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</si>
  <si>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</si>
  <si>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</si>
  <si>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</si>
  <si>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</si>
  <si>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</si>
  <si>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</si>
  <si>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</si>
  <si>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</si>
  <si>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</si>
  <si>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</si>
  <si>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</si>
  <si>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</si>
  <si>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</si>
  <si>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</si>
  <si>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</si>
  <si>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</si>
  <si>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</si>
  <si>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</si>
  <si>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</si>
  <si>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</si>
  <si>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</si>
  <si>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</si>
  <si>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</si>
  <si>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</si>
  <si>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</si>
  <si>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</si>
  <si>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</si>
  <si>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</si>
  <si>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</si>
  <si>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</si>
  <si>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</si>
  <si>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</si>
  <si>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</si>
  <si>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</si>
  <si>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</si>
  <si>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</si>
  <si>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</si>
  <si>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</si>
  <si>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</si>
  <si>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</si>
  <si>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</si>
  <si>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</si>
  <si>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</si>
  <si>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</si>
  <si>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</si>
  <si>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</si>
  <si>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</si>
  <si>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</si>
  <si>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</si>
  <si>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</si>
  <si>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</si>
  <si>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</si>
  <si>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</si>
  <si>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</si>
  <si>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</si>
  <si>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</si>
  <si>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</si>
  <si>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</si>
  <si>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</si>
  <si>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</si>
  <si>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</si>
  <si>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</si>
  <si>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</si>
  <si>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</si>
  <si>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</si>
  <si>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</si>
  <si>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</si>
  <si>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</si>
  <si>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</si>
  <si>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</si>
  <si>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</si>
  <si>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</si>
  <si>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</si>
  <si>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</si>
  <si>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</si>
  <si>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</si>
  <si>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</si>
  <si>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</si>
  <si>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</si>
  <si>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</si>
  <si>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</si>
  <si>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</si>
  <si>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</si>
  <si>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</si>
  <si>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</si>
  <si>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</si>
  <si>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</si>
  <si>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</si>
  <si>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</si>
  <si>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</si>
  <si>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</si>
  <si>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</si>
  <si>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</si>
  <si>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</si>
  <si>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</si>
  <si>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</si>
  <si>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</si>
  <si>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</si>
  <si>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</si>
  <si>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</si>
  <si>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</si>
  <si>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</si>
  <si>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</si>
  <si>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</si>
  <si>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</si>
  <si>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</si>
  <si>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</si>
  <si>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</si>
  <si>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</si>
  <si>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</si>
  <si>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</si>
  <si>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</si>
  <si>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</si>
  <si>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</si>
  <si>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</si>
  <si>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</si>
  <si>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</si>
  <si>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</si>
  <si>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</si>
  <si>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</si>
  <si>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</si>
  <si>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</si>
  <si>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</si>
  <si>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</si>
  <si>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</si>
  <si>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</si>
  <si>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</si>
  <si>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</si>
  <si>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</si>
  <si>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</si>
  <si>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</si>
  <si>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</si>
  <si>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</si>
  <si>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</si>
  <si>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</si>
  <si>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</si>
  <si>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</si>
  <si>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</si>
  <si>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</si>
  <si>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</si>
  <si>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</si>
  <si>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</si>
  <si>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</si>
  <si>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</si>
  <si>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</si>
  <si>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</si>
  <si>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</si>
  <si>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</si>
  <si>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</si>
  <si>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</si>
  <si>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</si>
  <si>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</si>
  <si>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</si>
  <si>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</si>
  <si>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</si>
  <si>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</si>
  <si>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</si>
  <si>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</si>
  <si>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</si>
  <si>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</si>
  <si>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</si>
  <si>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</si>
  <si>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</si>
  <si>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</si>
  <si>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</si>
  <si>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</si>
  <si>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</si>
  <si>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</si>
  <si>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</si>
  <si>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</si>
  <si>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</si>
  <si>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</si>
  <si>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</si>
  <si>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</si>
  <si>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</si>
  <si>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</si>
  <si>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</si>
  <si>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</si>
  <si>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</si>
  <si>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</si>
  <si>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</si>
  <si>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</si>
  <si>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</si>
  <si>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</si>
  <si>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</si>
  <si>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</si>
  <si>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</si>
  <si>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</si>
  <si>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</si>
  <si>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</si>
  <si>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</si>
  <si>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</si>
  <si>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</si>
  <si>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</si>
  <si>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</si>
  <si>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</si>
  <si>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</si>
  <si>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</si>
  <si>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</si>
  <si>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</si>
  <si>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</si>
  <si>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</si>
  <si>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</si>
  <si>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</si>
  <si>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</si>
  <si>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</si>
  <si>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</si>
  <si>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</si>
  <si>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</si>
  <si>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</si>
  <si>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</si>
  <si>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</si>
  <si>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</si>
  <si>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</si>
  <si>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</si>
  <si>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</si>
  <si>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</si>
  <si>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</si>
  <si>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</si>
  <si>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</si>
  <si>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</si>
  <si>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</si>
  <si>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</si>
  <si>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</si>
  <si>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</si>
  <si>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</si>
  <si>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</si>
  <si>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</si>
  <si>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</si>
  <si>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</si>
  <si>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</si>
  <si>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</si>
  <si>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</si>
  <si>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</si>
  <si>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</si>
  <si>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</si>
  <si>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</si>
  <si>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</si>
  <si>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</si>
  <si>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</si>
  <si>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</si>
  <si>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</si>
  <si>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</si>
  <si>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</si>
  <si>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</si>
  <si>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</si>
  <si>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</si>
  <si>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</si>
  <si>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</si>
  <si>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</si>
  <si>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</si>
  <si>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</si>
  <si>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</si>
  <si>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</si>
  <si>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</si>
  <si>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</si>
  <si>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</si>
  <si>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</si>
  <si>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</si>
  <si>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</si>
  <si>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</si>
  <si>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</si>
  <si>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</si>
  <si>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</si>
  <si>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</si>
  <si>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</si>
  <si>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</si>
  <si>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</si>
  <si>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</si>
  <si>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</si>
  <si>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</si>
  <si>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</si>
  <si>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</si>
  <si>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</si>
  <si>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</si>
  <si>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</si>
  <si>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</si>
  <si>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</si>
  <si>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</si>
  <si>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</si>
  <si>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</si>
  <si>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</si>
  <si>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</si>
  <si>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</si>
  <si>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</si>
  <si>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</si>
  <si>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</si>
  <si>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</si>
  <si>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</si>
  <si>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</si>
  <si>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</si>
  <si>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</si>
  <si>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</si>
  <si>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</si>
  <si>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</si>
  <si>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</si>
  <si>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</si>
  <si>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</si>
  <si>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</si>
  <si>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</si>
  <si>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</si>
  <si>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</si>
  <si>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</si>
  <si>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</si>
  <si>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</si>
  <si>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</si>
  <si>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</si>
  <si>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</si>
  <si>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</si>
  <si>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</si>
  <si>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</si>
  <si>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</si>
  <si>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</si>
  <si>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</si>
  <si>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</si>
  <si>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</si>
  <si>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</si>
  <si>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</si>
  <si>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</si>
  <si>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</si>
  <si>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</si>
  <si>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</si>
  <si>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</si>
  <si>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</si>
  <si>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</si>
  <si>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</si>
  <si>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</si>
  <si>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</si>
  <si>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</si>
  <si>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</si>
  <si>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</si>
  <si>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</si>
  <si>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</si>
  <si>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</si>
  <si>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</si>
  <si>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</si>
  <si>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</si>
  <si>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</si>
  <si>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</si>
  <si>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</si>
  <si>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</si>
  <si>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</si>
  <si>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</si>
  <si>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</si>
  <si>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</si>
  <si>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</si>
  <si>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</si>
  <si>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</si>
  <si>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</si>
  <si>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</si>
  <si>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</si>
  <si>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</si>
  <si>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</si>
  <si>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</si>
  <si>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</si>
  <si>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</si>
  <si>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</si>
  <si>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</si>
  <si>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</si>
  <si>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</si>
  <si>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</si>
  <si>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</si>
  <si>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</si>
  <si>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</si>
  <si>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</si>
  <si>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</si>
  <si>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</si>
  <si>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</si>
  <si>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</si>
  <si>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</si>
  <si>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</si>
  <si>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</si>
  <si>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</si>
  <si>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</si>
  <si>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</si>
  <si>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</si>
  <si>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</si>
  <si>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</si>
  <si>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</si>
  <si>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</si>
  <si>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</si>
  <si>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</si>
  <si>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</si>
  <si>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</si>
  <si>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</si>
  <si>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</si>
  <si>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</si>
  <si>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</si>
  <si>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</si>
  <si>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</si>
  <si>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</si>
  <si>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</si>
  <si>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</si>
  <si>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</si>
  <si>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</si>
  <si>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</si>
  <si>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</si>
  <si>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</si>
  <si>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</si>
  <si>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</si>
  <si>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</si>
  <si>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</si>
  <si>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</si>
  <si>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</si>
  <si>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</si>
  <si>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</si>
  <si>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</si>
  <si>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</si>
  <si>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</si>
  <si>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</si>
  <si>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</si>
  <si>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</si>
  <si>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</si>
  <si>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</si>
  <si>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</si>
  <si>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</si>
  <si>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</si>
  <si>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</si>
  <si>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</si>
  <si>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</si>
  <si>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</si>
  <si>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</si>
  <si>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</si>
  <si>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</si>
  <si>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</si>
  <si>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</si>
  <si>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</si>
  <si>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</si>
  <si>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</si>
  <si>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</si>
  <si>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</si>
  <si>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</si>
  <si>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</si>
  <si>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</si>
  <si>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</si>
  <si>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</si>
  <si>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</si>
  <si>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</si>
  <si>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</si>
  <si>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</si>
  <si>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</si>
  <si>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</si>
  <si>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</si>
  <si>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</si>
  <si>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</si>
  <si>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</si>
  <si>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</si>
  <si>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</si>
  <si>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</si>
  <si>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</si>
  <si>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</si>
  <si>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</si>
  <si>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</si>
  <si>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</si>
  <si>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</si>
  <si>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</si>
  <si>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</si>
  <si>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</si>
  <si>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</si>
  <si>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</si>
  <si>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</si>
  <si>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</si>
  <si>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</si>
  <si>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</si>
  <si>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</si>
  <si>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</si>
  <si>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</si>
  <si>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</si>
  <si>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</si>
  <si>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</si>
  <si>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</si>
  <si>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</si>
  <si>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</si>
  <si>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</si>
  <si>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</si>
  <si>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</si>
  <si>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</si>
  <si>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</si>
  <si>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</si>
  <si>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</si>
  <si>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</si>
  <si>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</si>
  <si>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</si>
  <si>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</si>
  <si>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</si>
  <si>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</si>
  <si>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</si>
  <si>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</si>
  <si>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</si>
  <si>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</si>
  <si>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</si>
  <si>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</si>
  <si>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</si>
  <si>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</si>
  <si>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</si>
  <si>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</si>
  <si>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</si>
  <si>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</si>
  <si>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</si>
  <si>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</si>
  <si>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</si>
  <si>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</si>
  <si>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</si>
  <si>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</si>
  <si>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</si>
  <si>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</si>
  <si>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</si>
  <si>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</si>
  <si>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</si>
  <si>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</si>
  <si>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</si>
  <si>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</si>
  <si>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</si>
  <si>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</si>
  <si>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</si>
  <si>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</si>
  <si>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</si>
  <si>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</si>
  <si>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</si>
  <si>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</si>
  <si>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</si>
  <si>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</si>
  <si>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</si>
  <si>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</si>
  <si>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</si>
  <si>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</si>
  <si>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</si>
  <si>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</si>
  <si>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</si>
  <si>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</si>
  <si>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</si>
  <si>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</si>
  <si>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</si>
  <si>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</si>
  <si>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</si>
  <si>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</si>
  <si>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</si>
  <si>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</si>
  <si>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</si>
  <si>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</si>
  <si>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</si>
  <si>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</si>
  <si>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</si>
  <si>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</si>
  <si>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</si>
  <si>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</si>
  <si>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</si>
  <si>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</si>
  <si>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</si>
  <si>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</si>
  <si>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</si>
  <si>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</si>
  <si>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</si>
  <si>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</si>
  <si>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</si>
  <si>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</si>
  <si>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</si>
  <si>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</si>
  <si>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</si>
  <si>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</si>
  <si>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</si>
  <si>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</si>
  <si>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</si>
  <si>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</si>
  <si>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</si>
  <si>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</si>
  <si>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</si>
  <si>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</si>
  <si>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</si>
  <si>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</si>
  <si>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</si>
  <si>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</si>
  <si>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</si>
  <si>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</si>
  <si>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</si>
  <si>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</si>
  <si>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</si>
  <si>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</si>
  <si>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</si>
  <si>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</si>
  <si>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</si>
  <si>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</si>
  <si>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</si>
  <si>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</si>
  <si>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</si>
  <si>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</si>
  <si>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</si>
  <si>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</si>
  <si>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</si>
  <si>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</si>
  <si>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</si>
  <si>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</si>
  <si>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</si>
  <si>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</si>
  <si>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</si>
  <si>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</si>
  <si>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</si>
  <si>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</si>
  <si>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</si>
  <si>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</si>
  <si>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</si>
  <si>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</si>
  <si>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</si>
  <si>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</si>
  <si>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</si>
  <si>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</si>
  <si>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</si>
  <si>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</si>
  <si>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</si>
  <si>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</si>
  <si>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</si>
  <si>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</si>
  <si>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</si>
  <si>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</si>
  <si>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</si>
  <si>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</si>
  <si>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</si>
  <si>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</si>
  <si>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</si>
  <si>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</si>
  <si>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</si>
  <si>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</si>
  <si>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</si>
  <si>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</si>
  <si>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</si>
  <si>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</si>
  <si>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</si>
  <si>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</si>
  <si>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</si>
  <si>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</si>
  <si>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</si>
  <si>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</si>
  <si>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</si>
  <si>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</si>
  <si>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</si>
  <si>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</si>
  <si>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</si>
  <si>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</si>
  <si>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</si>
  <si>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</si>
  <si>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</si>
  <si>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</si>
  <si>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</si>
  <si>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</si>
  <si>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</si>
  <si>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</si>
  <si>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</si>
  <si>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</si>
  <si>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</si>
  <si>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</si>
  <si>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</si>
  <si>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</si>
  <si>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</si>
  <si>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</si>
  <si>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</si>
  <si>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</si>
  <si>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</si>
  <si>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</si>
  <si>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</si>
  <si>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</si>
  <si>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</si>
  <si>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</si>
  <si>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</si>
  <si>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</si>
  <si>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</si>
  <si>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</si>
  <si>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</si>
  <si>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</si>
  <si>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</si>
  <si>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</si>
  <si>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</si>
  <si>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</si>
  <si>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</si>
  <si>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</si>
  <si>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</si>
  <si>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</si>
  <si>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</si>
  <si>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</si>
  <si>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</si>
  <si>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</si>
  <si>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</si>
  <si>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</si>
  <si>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</si>
  <si>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</si>
  <si>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</si>
  <si>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</si>
  <si>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</si>
  <si>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</si>
  <si>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</si>
  <si>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</si>
  <si>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</si>
  <si>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</si>
  <si>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</si>
  <si>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</si>
  <si>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</si>
  <si>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</si>
  <si>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</si>
  <si>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</si>
  <si>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</si>
  <si>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</si>
  <si>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</si>
  <si>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</si>
  <si>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</si>
  <si>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</si>
  <si>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</si>
  <si>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</si>
  <si>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</si>
  <si>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</si>
  <si>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</si>
  <si>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</si>
  <si>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</si>
  <si>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</si>
  <si>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</si>
  <si>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</si>
  <si>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</si>
  <si>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</si>
  <si>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</si>
  <si>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</si>
  <si>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</si>
  <si>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</si>
  <si>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</si>
  <si>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</si>
  <si>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</si>
  <si>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</si>
  <si>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</si>
  <si>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</si>
  <si>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</si>
  <si>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</si>
  <si>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</si>
  <si>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</si>
  <si>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</si>
  <si>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</si>
  <si>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</si>
  <si>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</si>
  <si>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</si>
  <si>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</si>
  <si>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</si>
  <si>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</si>
  <si>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</si>
  <si>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</si>
  <si>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</si>
  <si>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</si>
  <si>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</si>
  <si>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</si>
  <si>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</si>
  <si>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</si>
  <si>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</si>
  <si>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</si>
  <si>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</si>
  <si>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</si>
  <si>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</si>
  <si>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</si>
  <si>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</si>
  <si>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</si>
  <si>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</si>
  <si>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</si>
  <si>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</si>
  <si>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</si>
  <si>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</si>
  <si>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</si>
  <si>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</si>
  <si>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</si>
  <si>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</si>
  <si>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</si>
  <si>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</si>
  <si>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</si>
  <si>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</si>
  <si>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</si>
  <si>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</si>
  <si>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</si>
  <si>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</si>
  <si>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</si>
  <si>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</si>
  <si>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</si>
  <si>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</si>
  <si>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</si>
  <si>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</si>
  <si>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</si>
  <si>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</si>
  <si>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</si>
  <si>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</si>
  <si>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</si>
  <si>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</si>
  <si>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</si>
  <si>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</si>
  <si>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</si>
  <si>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</si>
  <si>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</si>
  <si>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</si>
  <si>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</si>
  <si>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</si>
  <si>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</si>
  <si>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</si>
  <si>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</si>
  <si>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</si>
  <si>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</si>
  <si>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</si>
  <si>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</si>
  <si>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</si>
  <si>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</si>
  <si>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</si>
  <si>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</si>
  <si>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</si>
  <si>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</si>
  <si>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</si>
  <si>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</si>
  <si>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</si>
  <si>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</si>
  <si>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</si>
  <si>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</si>
  <si>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</si>
  <si>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</si>
  <si>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</si>
  <si>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</si>
  <si>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</si>
  <si>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</si>
  <si>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</si>
  <si>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</si>
  <si>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</si>
  <si>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</si>
  <si>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</si>
  <si>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</si>
  <si>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</si>
  <si>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</si>
  <si>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</si>
  <si>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</si>
  <si>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</si>
  <si>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</si>
  <si>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</si>
  <si>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</si>
  <si>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</si>
  <si>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</si>
  <si>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</si>
  <si>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</si>
  <si>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</si>
  <si>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</si>
  <si>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</si>
  <si>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</si>
  <si>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</si>
  <si>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</si>
  <si>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</si>
  <si>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</si>
  <si>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</si>
  <si>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</si>
  <si>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</si>
  <si>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</si>
  <si>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</si>
  <si>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</si>
  <si>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</si>
  <si>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</si>
  <si>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</si>
  <si>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</si>
  <si>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</si>
  <si>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</si>
  <si>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</si>
  <si>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</si>
  <si>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</si>
  <si>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</si>
  <si>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</si>
  <si>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</si>
  <si>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</si>
  <si>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</si>
  <si>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</si>
  <si>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</si>
  <si>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</si>
  <si>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</si>
  <si>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</si>
  <si>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</si>
  <si>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</si>
  <si>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</si>
  <si>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</si>
  <si>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</si>
  <si>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</si>
  <si>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</si>
  <si>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</si>
  <si>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</si>
  <si>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</si>
  <si>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</si>
  <si>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</si>
  <si>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</si>
  <si>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</si>
  <si>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</si>
  <si>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</si>
  <si>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</si>
  <si>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</si>
  <si>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</si>
  <si>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</si>
  <si>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</si>
  <si>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</si>
  <si>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</si>
  <si>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</si>
  <si>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</si>
  <si>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</si>
  <si>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</si>
  <si>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</si>
  <si>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</si>
  <si>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</si>
  <si>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</si>
  <si>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</si>
  <si>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</si>
  <si>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</si>
  <si>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</si>
  <si>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</si>
  <si>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</si>
  <si>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</si>
  <si>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</si>
  <si>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</si>
  <si>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</si>
  <si>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</si>
  <si>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</si>
  <si>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</si>
  <si>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</si>
  <si>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</si>
  <si>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</si>
  <si>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</si>
  <si>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</si>
  <si>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</si>
  <si>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</si>
  <si>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</si>
  <si>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</si>
  <si>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</si>
  <si>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</si>
  <si>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</si>
  <si>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</si>
  <si>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</si>
  <si>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</si>
  <si>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</si>
  <si>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</si>
  <si>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</si>
  <si>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</si>
  <si>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</si>
  <si>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</si>
  <si>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</si>
  <si>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</si>
  <si>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</si>
  <si>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</si>
  <si>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</si>
  <si>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</si>
  <si>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</si>
  <si>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</si>
  <si>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</si>
  <si>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</si>
  <si>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</si>
  <si>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</si>
  <si>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</si>
  <si>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</si>
  <si>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</si>
  <si>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</si>
  <si>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</si>
  <si>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</si>
  <si>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</si>
  <si>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</si>
  <si>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</si>
  <si>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</si>
  <si>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</si>
  <si>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</si>
  <si>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</si>
  <si>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</si>
  <si>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</si>
  <si>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</si>
  <si>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</si>
  <si>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</si>
  <si>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</si>
  <si>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</si>
  <si>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</si>
  <si>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</si>
  <si>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</si>
  <si>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</si>
  <si>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</si>
  <si>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</si>
  <si>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</si>
  <si>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</si>
  <si>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</si>
  <si>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</si>
  <si>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</si>
  <si>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</si>
  <si>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</si>
  <si>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</si>
  <si>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</si>
  <si>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</si>
  <si>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</si>
  <si>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</si>
  <si>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</si>
  <si>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</si>
  <si>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</si>
  <si>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</si>
  <si>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</si>
  <si>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</si>
  <si>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</si>
  <si>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</si>
  <si>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</si>
  <si>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</si>
  <si>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</si>
  <si>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</si>
  <si>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</si>
  <si>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</si>
  <si>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</si>
  <si>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</si>
  <si>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</si>
  <si>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</si>
  <si>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</si>
  <si>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</si>
  <si>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</si>
  <si>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</si>
  <si>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</si>
  <si>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</si>
  <si>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</si>
  <si>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</si>
  <si>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</si>
  <si>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</si>
  <si>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</si>
  <si>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</si>
  <si>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</si>
  <si>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</si>
  <si>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</si>
  <si>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</si>
  <si>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</si>
  <si>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</si>
  <si>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</si>
  <si>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</si>
  <si>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</si>
  <si>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</si>
  <si>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</si>
  <si>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</si>
  <si>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</si>
  <si>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</si>
  <si>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</si>
  <si>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</si>
  <si>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</si>
  <si>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</si>
  <si>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</si>
  <si>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</si>
  <si>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</si>
  <si>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</si>
  <si>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</si>
  <si>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</si>
  <si>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</si>
  <si>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</si>
  <si>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</si>
  <si>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</si>
  <si>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</si>
  <si>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</si>
  <si>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</si>
  <si>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</si>
  <si>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</si>
  <si>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</si>
  <si>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</si>
  <si>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</si>
  <si>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</si>
  <si>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</si>
  <si>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</si>
  <si>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</si>
  <si>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</si>
  <si>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</si>
  <si>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</si>
  <si>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</si>
  <si>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</si>
  <si>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</si>
  <si>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</si>
  <si>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</si>
  <si>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</si>
  <si>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</si>
  <si>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</si>
  <si>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</si>
  <si>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</si>
  <si>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</si>
  <si>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</si>
  <si>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</si>
  <si>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</si>
  <si>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</si>
  <si>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</si>
  <si>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</si>
  <si>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</si>
  <si>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</si>
  <si>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</si>
  <si>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</si>
  <si>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</si>
  <si>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</si>
  <si>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</si>
  <si>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</si>
  <si>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</si>
  <si>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</si>
  <si>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</si>
  <si>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</si>
  <si>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</si>
  <si>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</si>
  <si>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</si>
  <si>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</si>
  <si>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</si>
  <si>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</si>
  <si>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</si>
  <si>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</si>
  <si>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</si>
  <si>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</si>
  <si>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</si>
  <si>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</si>
  <si>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</si>
  <si>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</si>
  <si>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</si>
  <si>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</si>
  <si>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</si>
  <si>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</si>
  <si>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</si>
  <si>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</si>
  <si>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</si>
  <si>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</si>
  <si>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</si>
  <si>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</si>
  <si>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</si>
  <si>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</si>
  <si>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</si>
  <si>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</si>
  <si>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</si>
  <si>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</si>
  <si>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</si>
  <si>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</si>
  <si>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</si>
  <si>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</si>
  <si>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</si>
  <si>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</si>
  <si>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</si>
  <si>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</si>
  <si>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</si>
  <si>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</si>
  <si>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</si>
  <si>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</si>
  <si>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</si>
  <si>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</si>
  <si>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</si>
  <si>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</si>
  <si>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</si>
  <si>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</si>
  <si>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</si>
  <si>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</si>
  <si>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</si>
  <si>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</si>
  <si>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</si>
  <si>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</si>
  <si>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</si>
  <si>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</si>
  <si>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</si>
  <si>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</si>
  <si>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</si>
  <si>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</si>
  <si>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</si>
  <si>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</si>
  <si>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</si>
  <si>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</si>
  <si>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</si>
  <si>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</si>
  <si>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</si>
  <si>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</si>
  <si>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</si>
  <si>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</si>
  <si>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</si>
  <si>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</si>
  <si>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</si>
  <si>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</si>
  <si>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</si>
  <si>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</si>
  <si>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</si>
  <si>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</si>
  <si>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</si>
  <si>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</si>
  <si>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</si>
  <si>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</si>
  <si>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</si>
  <si>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</si>
  <si>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</si>
  <si>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</si>
  <si>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</si>
  <si>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</si>
  <si>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</si>
  <si>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</si>
  <si>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</si>
  <si>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</si>
  <si>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</si>
  <si>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</si>
  <si>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</si>
  <si>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</si>
  <si>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</si>
  <si>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</si>
  <si>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</si>
  <si>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</si>
  <si>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</si>
  <si>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</si>
  <si>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</si>
  <si>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</si>
  <si>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</si>
  <si>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</si>
  <si>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</si>
  <si>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</si>
  <si>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</si>
  <si>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</si>
  <si>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</si>
  <si>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</si>
  <si>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</si>
  <si>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</si>
  <si>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</si>
  <si>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</si>
  <si>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</si>
  <si>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</si>
  <si>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</si>
  <si>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</si>
  <si>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</si>
  <si>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</si>
  <si>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</si>
  <si>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</si>
  <si>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</si>
  <si>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</si>
  <si>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</si>
  <si>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</si>
  <si>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</si>
  <si>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</si>
  <si>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</si>
  <si>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</si>
  <si>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</si>
  <si>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</si>
  <si>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</si>
  <si>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</si>
  <si>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</si>
  <si>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</si>
  <si>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</si>
  <si>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</si>
  <si>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</si>
  <si>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</si>
  <si>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</si>
  <si>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</si>
  <si>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</si>
  <si>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</si>
  <si>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</si>
  <si>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</si>
  <si>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</si>
  <si>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</si>
  <si>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</si>
  <si>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</si>
  <si>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</si>
  <si>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</si>
  <si>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</si>
  <si>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</si>
  <si>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</si>
  <si>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</si>
  <si>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</si>
  <si>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</si>
  <si>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</si>
  <si>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</si>
  <si>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</si>
  <si>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</si>
  <si>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</si>
  <si>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</si>
  <si>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</si>
  <si>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</si>
  <si>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</si>
  <si>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</si>
  <si>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</si>
  <si>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</si>
  <si>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</si>
  <si>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</si>
  <si>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</si>
  <si>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</si>
  <si>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</si>
  <si>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</si>
  <si>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</si>
  <si>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</si>
  <si>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</si>
  <si>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</si>
  <si>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</si>
  <si>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</si>
  <si>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</si>
  <si>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</si>
  <si>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</si>
  <si>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</si>
  <si>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</si>
  <si>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</si>
  <si>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</si>
  <si>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</si>
  <si>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</si>
  <si>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</si>
  <si>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</si>
  <si>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</si>
  <si>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</si>
  <si>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</si>
  <si>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</si>
  <si>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</si>
  <si>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</si>
  <si>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</si>
  <si>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</si>
  <si>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</si>
  <si>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</si>
  <si>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</si>
  <si>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</si>
  <si>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</si>
  <si>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</si>
  <si>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</si>
  <si>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</si>
  <si>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</si>
  <si>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</si>
  <si>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</si>
  <si>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</si>
  <si>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</si>
  <si>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</si>
  <si>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</si>
  <si>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</si>
  <si>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</si>
  <si>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</si>
  <si>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</si>
  <si>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</si>
  <si>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</si>
  <si>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</si>
  <si>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</si>
  <si>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</si>
  <si>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</si>
  <si>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</si>
  <si>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</si>
  <si>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</si>
  <si>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</si>
  <si>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</si>
  <si>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</si>
  <si>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</si>
  <si>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</si>
  <si>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</si>
  <si>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</si>
  <si>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</si>
  <si>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</si>
  <si>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</si>
  <si>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</si>
  <si>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</si>
  <si>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</si>
  <si>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</si>
  <si>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</si>
  <si>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</si>
  <si>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</si>
  <si>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</si>
  <si>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</si>
  <si>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</si>
  <si>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</si>
  <si>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</si>
  <si>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</si>
  <si>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</si>
  <si>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</si>
  <si>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</si>
  <si>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</si>
  <si>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</si>
  <si>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</si>
  <si>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</si>
  <si>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</si>
  <si>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</si>
  <si>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</si>
  <si>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</si>
  <si>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</si>
  <si>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</si>
  <si>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</si>
  <si>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</si>
  <si>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</si>
  <si>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</si>
  <si>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</si>
  <si>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</si>
  <si>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</si>
  <si>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</si>
  <si>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</si>
  <si>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</si>
  <si>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</si>
  <si>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</si>
  <si>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</si>
  <si>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</si>
  <si>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</si>
  <si>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</si>
  <si>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</si>
  <si>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</si>
  <si>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</si>
  <si>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</si>
  <si>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</si>
  <si>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</si>
  <si>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</si>
  <si>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</si>
  <si>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</si>
  <si>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</si>
  <si>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</si>
  <si>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</si>
  <si>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</si>
  <si>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</si>
  <si>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</si>
  <si>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</si>
  <si>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</si>
  <si>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</si>
  <si>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</si>
  <si>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</si>
  <si>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</si>
  <si>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</si>
  <si>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</si>
  <si>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</si>
  <si>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</si>
  <si>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</si>
  <si>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</si>
  <si>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</si>
  <si>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</si>
  <si>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</si>
  <si>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</si>
  <si>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</si>
  <si>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</si>
  <si>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</si>
  <si>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</si>
  <si>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</si>
  <si>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</si>
  <si>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</si>
  <si>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</si>
  <si>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</si>
  <si>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</si>
  <si>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</si>
  <si>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</si>
  <si>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</si>
  <si>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</si>
  <si>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</si>
  <si>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</si>
  <si>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</si>
  <si>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</si>
  <si>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</si>
  <si>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</si>
  <si>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</si>
  <si>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</si>
  <si>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</si>
  <si>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</si>
  <si>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</si>
  <si>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</si>
  <si>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</si>
  <si>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</si>
  <si>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</si>
  <si>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</si>
  <si>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</si>
  <si>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</si>
  <si>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</si>
  <si>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</si>
  <si>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</si>
  <si>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</si>
  <si>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</si>
  <si>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</si>
  <si>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</si>
  <si>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</si>
  <si>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</si>
  <si>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</si>
  <si>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</si>
  <si>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</si>
  <si>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</si>
  <si>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</si>
  <si>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</si>
  <si>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</si>
  <si>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</si>
  <si>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</si>
  <si>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</si>
  <si>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</si>
  <si>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</si>
  <si>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</si>
  <si>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</si>
  <si>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</si>
  <si>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</si>
  <si>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</si>
  <si>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</si>
  <si>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</si>
  <si>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</si>
  <si>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</si>
  <si>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</si>
  <si>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</si>
  <si>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</si>
  <si>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</si>
  <si>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</si>
  <si>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</si>
  <si>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</si>
  <si>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</si>
  <si>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</si>
  <si>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</si>
  <si>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</si>
  <si>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</si>
  <si>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</si>
  <si>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</si>
  <si>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</si>
  <si>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</si>
  <si>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</si>
  <si>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</si>
  <si>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</si>
  <si>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</si>
  <si>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</si>
  <si>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</si>
  <si>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</si>
  <si>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</si>
  <si>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</si>
  <si>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</si>
  <si>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</si>
  <si>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</si>
  <si>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</si>
  <si>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</si>
  <si>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</si>
  <si>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</si>
  <si>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</si>
  <si>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</si>
  <si>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</si>
  <si>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</si>
  <si>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</si>
  <si>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</si>
  <si>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</si>
  <si>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</si>
  <si>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</si>
  <si>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</si>
  <si>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</si>
  <si>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</si>
  <si>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</si>
  <si>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</si>
  <si>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</si>
  <si>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</si>
  <si>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</si>
  <si>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</si>
  <si>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</si>
  <si>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</si>
  <si>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</si>
  <si>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</si>
  <si>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</si>
  <si>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</si>
  <si>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</si>
  <si>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</si>
  <si>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</si>
  <si>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</si>
  <si>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</si>
  <si>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</si>
  <si>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</si>
  <si>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</si>
  <si>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</si>
  <si>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</si>
  <si>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</si>
  <si>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</si>
  <si>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</si>
  <si>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</si>
  <si>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</si>
  <si>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</si>
  <si>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</si>
  <si>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</si>
  <si>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</si>
  <si>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</si>
  <si>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</si>
  <si>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</si>
  <si>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</si>
  <si>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</si>
  <si>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</si>
  <si>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</si>
  <si>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</si>
  <si>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</si>
  <si>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</si>
  <si>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</si>
  <si>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</si>
  <si>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</si>
  <si>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</si>
  <si>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</si>
  <si>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</si>
  <si>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</si>
  <si>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</si>
  <si>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</si>
  <si>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</si>
  <si>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</si>
  <si>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</si>
  <si>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</si>
  <si>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</si>
  <si>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</si>
  <si>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</si>
  <si>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</si>
  <si>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</si>
  <si>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</si>
  <si>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</si>
  <si>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</si>
  <si>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</si>
  <si>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</si>
  <si>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</si>
  <si>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</si>
  <si>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</si>
  <si>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</si>
  <si>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</si>
  <si>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</si>
  <si>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</si>
  <si>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</si>
  <si>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</si>
  <si>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</si>
  <si>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</si>
  <si>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</si>
  <si>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</si>
  <si>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</si>
  <si>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</si>
  <si>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</si>
  <si>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</si>
  <si>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</si>
  <si>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</si>
  <si>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</si>
  <si>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</si>
  <si>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</si>
  <si>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</si>
  <si>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</si>
  <si>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</si>
  <si>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</si>
  <si>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</si>
  <si>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</si>
  <si>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</si>
  <si>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</si>
  <si>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</si>
  <si>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</si>
  <si>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</si>
  <si>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</si>
  <si>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</si>
  <si>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</si>
  <si>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</si>
  <si>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</si>
  <si>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</si>
  <si>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</si>
  <si>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</si>
  <si>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</si>
  <si>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</si>
  <si>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</si>
  <si>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</si>
  <si>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</si>
  <si>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</si>
  <si>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</si>
  <si>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</si>
  <si>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</si>
  <si>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</si>
  <si>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</si>
  <si>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</si>
  <si>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</si>
  <si>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</si>
  <si>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</si>
  <si>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</si>
  <si>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</si>
  <si>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</si>
  <si>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</si>
  <si>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</si>
  <si>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</si>
  <si>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</si>
  <si>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</si>
  <si>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</si>
  <si>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</si>
  <si>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</si>
  <si>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</si>
  <si>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</si>
  <si>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</si>
  <si>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</si>
  <si>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</si>
  <si>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</si>
  <si>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</si>
  <si>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</si>
  <si>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</si>
  <si>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</si>
  <si>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</si>
  <si>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</si>
  <si>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</si>
  <si>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</si>
  <si>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</si>
  <si>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</si>
  <si>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</si>
  <si>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</si>
  <si>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</si>
  <si>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</si>
  <si>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</si>
  <si>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</si>
  <si>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</si>
  <si>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</si>
  <si>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</si>
  <si>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</si>
  <si>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</si>
  <si>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</si>
  <si>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</si>
  <si>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</si>
  <si>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</si>
  <si>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</si>
  <si>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</si>
  <si>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</si>
  <si>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</si>
  <si>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</si>
  <si>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</si>
  <si>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</si>
  <si>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</si>
  <si>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</si>
  <si>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</si>
  <si>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</si>
  <si>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</si>
  <si>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</si>
  <si>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</si>
  <si>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</si>
  <si>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</si>
  <si>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</si>
  <si>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</si>
  <si>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</si>
  <si>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</si>
  <si>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</si>
  <si>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</si>
  <si>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</si>
  <si>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</si>
  <si>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</si>
  <si>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</si>
  <si>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</si>
  <si>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</si>
  <si>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</si>
  <si>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</si>
  <si>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</si>
  <si>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</si>
  <si>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</si>
  <si>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</si>
  <si>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</si>
  <si>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</si>
  <si>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</si>
  <si>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</si>
  <si>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</si>
  <si>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</si>
  <si>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</si>
  <si>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</si>
  <si>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</si>
  <si>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</si>
  <si>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</si>
  <si>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</si>
  <si>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</si>
  <si>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</si>
  <si>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</si>
  <si>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</si>
  <si>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</si>
  <si>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</si>
  <si>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</si>
  <si>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</si>
  <si>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</si>
  <si>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</si>
  <si>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</si>
  <si>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</si>
  <si>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</si>
  <si>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</si>
  <si>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</si>
  <si>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</si>
  <si>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</si>
  <si>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</si>
  <si>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</si>
  <si>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</si>
  <si>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</si>
  <si>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</si>
  <si>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</si>
  <si>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</si>
  <si>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</si>
  <si>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</si>
  <si>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</si>
  <si>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</si>
  <si>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</si>
  <si>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</si>
  <si>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</si>
  <si>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</si>
  <si>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</si>
  <si>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</si>
  <si>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</si>
  <si>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</si>
  <si>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</si>
  <si>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</si>
  <si>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</si>
  <si>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</si>
  <si>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</si>
  <si>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</si>
  <si>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</si>
  <si>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</si>
  <si>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</si>
  <si>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</si>
  <si>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</si>
  <si>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</si>
  <si>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</si>
  <si>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</si>
  <si>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</si>
  <si>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</si>
  <si>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</si>
  <si>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</si>
  <si>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</si>
  <si>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</si>
  <si>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</si>
  <si>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</si>
  <si>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</si>
  <si>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</si>
  <si>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</si>
  <si>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</si>
  <si>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</si>
  <si>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</si>
  <si>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</si>
  <si>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</si>
  <si>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</si>
  <si>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</si>
  <si>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</si>
  <si>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</si>
  <si>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</si>
  <si>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</si>
  <si>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</si>
  <si>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</si>
  <si>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</si>
  <si>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</si>
  <si>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</si>
  <si>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</si>
  <si>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</si>
  <si>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</si>
  <si>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</si>
  <si>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</si>
  <si>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</si>
  <si>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</si>
  <si>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</si>
  <si>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</si>
  <si>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</si>
  <si>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</si>
  <si>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</si>
  <si>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</si>
  <si>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</si>
  <si>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</si>
  <si>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</si>
  <si>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</si>
  <si>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</si>
  <si>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</si>
  <si>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</si>
  <si>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</si>
  <si>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</si>
  <si>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</si>
  <si>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</si>
  <si>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</si>
  <si>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</si>
  <si>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</si>
  <si>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</si>
  <si>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</si>
  <si>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</si>
  <si>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</si>
  <si>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</si>
  <si>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</si>
  <si>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</si>
  <si>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</si>
  <si>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</si>
  <si>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</si>
  <si>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</si>
  <si>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</si>
  <si>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</si>
  <si>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</si>
  <si>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</si>
  <si>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</si>
  <si>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</si>
  <si>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</si>
  <si>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</si>
  <si>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</si>
  <si>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</si>
  <si>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</si>
  <si>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</si>
  <si>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</si>
  <si>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</si>
  <si>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</si>
  <si>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</si>
  <si>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</si>
  <si>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</si>
  <si>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</si>
  <si>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</si>
  <si>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</si>
  <si>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</si>
  <si>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</si>
  <si>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</si>
  <si>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</si>
  <si>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</si>
  <si>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</si>
  <si>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</si>
  <si>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</si>
  <si>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</si>
  <si>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</si>
  <si>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</si>
  <si>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</si>
  <si>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</si>
  <si>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</si>
  <si>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</si>
  <si>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</si>
  <si>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</si>
  <si>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</si>
  <si>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</si>
  <si>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</si>
  <si>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</si>
  <si>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</si>
  <si>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</si>
  <si>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</si>
  <si>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</si>
  <si>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</si>
  <si>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</si>
  <si>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</si>
  <si>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</si>
  <si>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</si>
  <si>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</si>
  <si>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</si>
  <si>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</si>
  <si>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</si>
  <si>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</si>
  <si>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</si>
  <si>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</si>
  <si>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</si>
  <si>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</si>
  <si>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</si>
  <si>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</si>
  <si>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</si>
  <si>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</si>
  <si>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</si>
  <si>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</si>
  <si>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</si>
  <si>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</si>
  <si>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</si>
  <si>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</si>
  <si>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</si>
  <si>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</si>
  <si>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</si>
  <si>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</si>
  <si>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</si>
  <si>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</si>
  <si>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</si>
  <si>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</si>
  <si>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</si>
  <si>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</si>
  <si>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</si>
  <si>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</si>
  <si>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</si>
  <si>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</si>
  <si>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</si>
  <si>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</si>
  <si>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</si>
  <si>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</si>
  <si>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</si>
  <si>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</si>
  <si>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</si>
  <si>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</si>
  <si>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</si>
  <si>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</si>
  <si>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</si>
  <si>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</si>
  <si>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</si>
  <si>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</si>
  <si>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</si>
  <si>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</si>
  <si>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</si>
  <si>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</si>
  <si>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</si>
  <si>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</si>
  <si>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</si>
  <si>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</si>
  <si>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</si>
  <si>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</si>
  <si>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</si>
  <si>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</si>
  <si>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</si>
  <si>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</si>
  <si>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</si>
  <si>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</si>
  <si>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</si>
  <si>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</si>
  <si>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</si>
  <si>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</si>
  <si>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</si>
  <si>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</si>
  <si>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</si>
  <si>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</si>
  <si>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</si>
  <si>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</si>
  <si>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</si>
  <si>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</si>
  <si>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</si>
  <si>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</si>
  <si>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</si>
  <si>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</si>
  <si>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</si>
  <si>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</si>
  <si>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</si>
  <si>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</si>
  <si>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</si>
  <si>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</si>
  <si>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</si>
  <si>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</si>
  <si>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</si>
  <si>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</si>
  <si>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</si>
  <si>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</si>
  <si>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</si>
  <si>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</si>
  <si>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</si>
  <si>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</si>
  <si>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</si>
  <si>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</si>
  <si>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</si>
  <si>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</si>
  <si>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</si>
  <si>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</si>
  <si>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</si>
  <si>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</si>
  <si>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</si>
  <si>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</si>
  <si>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</si>
  <si>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</si>
  <si>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</si>
  <si>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</si>
  <si>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</si>
  <si>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</si>
  <si>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</si>
  <si>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</si>
  <si>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</si>
  <si>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</si>
  <si>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</si>
  <si>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</si>
  <si>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</si>
  <si>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</si>
  <si>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</si>
  <si>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</si>
  <si>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</si>
  <si>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</si>
  <si>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</si>
  <si>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</si>
  <si>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</si>
  <si>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</si>
  <si>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</si>
  <si>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</si>
  <si>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</si>
  <si>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</si>
  <si>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</si>
  <si>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</si>
  <si>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</si>
  <si>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</si>
  <si>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</si>
  <si>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</si>
  <si>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</si>
  <si>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</si>
  <si>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</si>
  <si>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</si>
  <si>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</si>
  <si>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</si>
  <si>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</si>
  <si>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</si>
  <si>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</si>
  <si>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</si>
  <si>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</si>
  <si>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</si>
  <si>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</si>
  <si>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</si>
  <si>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</si>
  <si>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</si>
  <si>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</si>
  <si>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</si>
  <si>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</si>
  <si>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</si>
  <si>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</si>
  <si>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</si>
  <si>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</si>
  <si>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</si>
  <si>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</si>
  <si>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</si>
  <si>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</si>
  <si>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</si>
  <si>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</si>
  <si>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</si>
  <si>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</si>
  <si>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</si>
  <si>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</si>
  <si>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</si>
  <si>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</si>
  <si>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</si>
  <si>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</si>
  <si>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</si>
  <si>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</si>
  <si>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</si>
  <si>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</si>
  <si>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</si>
  <si>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</si>
  <si>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</si>
  <si>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</si>
  <si>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</si>
  <si>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</si>
  <si>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</si>
  <si>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</si>
  <si>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</si>
  <si>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</si>
  <si>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</si>
  <si>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</si>
  <si>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</si>
  <si>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</si>
  <si>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</si>
  <si>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</si>
  <si>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</si>
  <si>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</si>
  <si>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</si>
  <si>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</si>
  <si>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</si>
  <si>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</si>
  <si>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</si>
  <si>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</si>
  <si>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</si>
  <si>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</si>
  <si>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</si>
  <si>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</si>
  <si>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</si>
  <si>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</si>
  <si>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</si>
  <si>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</si>
  <si>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</si>
  <si>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</si>
  <si>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</si>
  <si>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</si>
  <si>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</si>
  <si>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19-022-8030-60</t>
  </si>
  <si>
    <t>DuPage</t>
  </si>
  <si>
    <t>2900 Ogden Avenue</t>
  </si>
  <si>
    <t>Lisle, Illinois 60532</t>
  </si>
  <si>
    <t>Scott Duenser</t>
  </si>
  <si>
    <t>sduenser@kleinhallcpa.com</t>
  </si>
  <si>
    <t>scannata@sased.org</t>
  </si>
  <si>
    <t>Contract based payments that are not reportable on SEFA (MDRC)</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</si>
  <si>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</si>
  <si>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</si>
  <si>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</si>
  <si>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</si>
  <si>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</si>
  <si>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</si>
  <si>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</si>
  <si>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</si>
  <si>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</si>
  <si>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</si>
  <si>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</si>
  <si>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</si>
  <si>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</si>
  <si>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</si>
  <si>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</si>
  <si>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</si>
  <si>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</si>
  <si>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</si>
  <si>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</si>
  <si>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</si>
  <si>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</si>
  <si>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</si>
  <si>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</si>
  <si>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</si>
  <si>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</si>
  <si>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</si>
  <si>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</si>
  <si>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</si>
  <si>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</si>
  <si>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</si>
  <si>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</si>
  <si>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</si>
  <si>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</si>
  <si>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</si>
  <si>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</si>
  <si>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</si>
  <si>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</si>
  <si>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</si>
  <si>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</si>
  <si>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</si>
  <si>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</si>
  <si>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</si>
  <si>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</si>
  <si>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</si>
  <si>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</si>
  <si>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</si>
  <si>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</si>
  <si>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Flow Through Discretionary</t>
  </si>
  <si>
    <t>16-4630-02</t>
  </si>
  <si>
    <t>17-4630-02</t>
  </si>
  <si>
    <t>16-4630-IS</t>
  </si>
  <si>
    <t>17-4630-IS</t>
  </si>
  <si>
    <t>IDEA - Room &amp; Board</t>
  </si>
  <si>
    <t>16-4625-00</t>
  </si>
  <si>
    <t>17-4625-00</t>
  </si>
  <si>
    <t>IDEA  - Flow Through Pre-School</t>
  </si>
  <si>
    <t>84.173</t>
  </si>
  <si>
    <t>16-4600-00</t>
  </si>
  <si>
    <t>17-4600-00</t>
  </si>
  <si>
    <t>IDEA  - Flow Through Pre-School Discretionary</t>
  </si>
  <si>
    <t>16-4605-00</t>
  </si>
  <si>
    <t>17-4605-00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</si>
  <si>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</si>
  <si>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</si>
  <si>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</si>
  <si>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</si>
  <si>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</si>
  <si>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</si>
  <si>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</si>
  <si>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</si>
  <si>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</si>
  <si>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</si>
  <si>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</si>
  <si>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</si>
  <si>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</si>
  <si>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</si>
  <si>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</si>
  <si>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</si>
  <si>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</si>
  <si>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</si>
  <si>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</si>
  <si>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</si>
  <si>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</si>
  <si>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</si>
  <si>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</si>
  <si>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Special Education Technical Assistance</t>
  </si>
  <si>
    <t>University of Oregon</t>
  </si>
  <si>
    <t>224440F</t>
  </si>
  <si>
    <t>Education Research Project Grant</t>
  </si>
  <si>
    <t>University of Vermont</t>
  </si>
  <si>
    <t>SUB51802</t>
  </si>
  <si>
    <t>Preschool Expansion</t>
  </si>
  <si>
    <t>84.419</t>
  </si>
  <si>
    <t>16-4902-00</t>
  </si>
  <si>
    <t>17-4902-00</t>
  </si>
  <si>
    <t>DORS STEP</t>
  </si>
  <si>
    <t>Illinois Department of Human Services</t>
  </si>
  <si>
    <t>84.126</t>
  </si>
  <si>
    <t>46CUD03216</t>
  </si>
  <si>
    <t>48CUD00189</t>
  </si>
  <si>
    <t>46CUD00190</t>
  </si>
  <si>
    <t>Department of Justice</t>
  </si>
  <si>
    <t>Criminal Justice Project Grant</t>
  </si>
  <si>
    <t>University of South Carolina</t>
  </si>
  <si>
    <t>16.560</t>
  </si>
  <si>
    <t>16-3071</t>
  </si>
  <si>
    <t>16-3076</t>
  </si>
  <si>
    <t>Total Department of Justice</t>
  </si>
  <si>
    <t>Department of Health and Human Services</t>
  </si>
  <si>
    <t>Medical Assistance Program</t>
  </si>
  <si>
    <t>Illinois Department of Healthcare and Family Services</t>
  </si>
  <si>
    <t>93.778</t>
  </si>
  <si>
    <t>16-4991-00</t>
  </si>
  <si>
    <t>17-4991-00</t>
  </si>
  <si>
    <t>Developmental Disabilities</t>
  </si>
  <si>
    <t>Illinois Council on Developmental Disabilities</t>
  </si>
  <si>
    <t>93.630</t>
  </si>
  <si>
    <t>16-1094</t>
  </si>
  <si>
    <t>17-1094</t>
  </si>
  <si>
    <t>Illinois Awareness</t>
  </si>
  <si>
    <t>16-4999-AW</t>
  </si>
  <si>
    <t>17-4999-AW</t>
  </si>
  <si>
    <t>Total Department of Health and Human Services</t>
  </si>
  <si>
    <t>Total Other Programs</t>
  </si>
  <si>
    <t>TOTAL FEDERAL AWARDS</t>
  </si>
  <si>
    <t>(M) Program was audited as a major program as defined by §200.518.</t>
  </si>
  <si>
    <t>The accompanying notes are an integral part of this schedule</t>
  </si>
  <si>
    <t>The accompanying Schedule of Expenditures of Federal Awards includes the federal grant activity of the School Association for Special Education in DuPage County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</si>
  <si>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See note 8</t>
  </si>
  <si>
    <t>The following amounts were expended in the form of non-cash assistance by SASED and should be included in the Schedule of Expenditures of Federal Awards:</t>
  </si>
  <si>
    <t>Of the federal expenditures presented in the schedule, SASED provided federal awards to subrecipients as follows:</t>
  </si>
  <si>
    <t>Unmodified</t>
  </si>
  <si>
    <t>84.027, 84.173</t>
  </si>
  <si>
    <t>None</t>
  </si>
  <si>
    <t>Illinois Gas Cooperative (Natural Gas)</t>
  </si>
  <si>
    <t>Illinois School Insurance Cooperative, SELF</t>
  </si>
  <si>
    <t>SCHOOL ASSOCIATION FOR SPECIAL EDUCATION IN DUPAGE COUNTY</t>
  </si>
  <si>
    <t>Notes to the Schedule of Expenditures of Federal Awards</t>
  </si>
  <si>
    <t>Year Ended June 30, 2017</t>
  </si>
  <si>
    <t>NOTE 6 - OVERSIGHT AGENCY</t>
  </si>
  <si>
    <t>SASED's federal oversight agency is the U.S. Department of Education.</t>
  </si>
  <si>
    <t>NOTE 7 - FEDERAL EXPENDITURES</t>
  </si>
  <si>
    <t>The Schedule of Expenditures of Federal Awards reflects federal expenditures for all individual grants that were</t>
  </si>
  <si>
    <t>active during the fiscal year.</t>
  </si>
  <si>
    <t>NOTE 8 - SUBRECIPIENTS</t>
  </si>
  <si>
    <t>Of the federal expenditures presented in the schedule, SASED provides federal awards to subrecipients as follows:</t>
  </si>
  <si>
    <t>PROGRAM TITLE/SUBRECIPIENT NAME</t>
  </si>
  <si>
    <t>FEDERAL CFDA NUMBER</t>
  </si>
  <si>
    <t>AMOUNT PROVIDED</t>
  </si>
  <si>
    <t>TO SUBRECIPIENTS</t>
  </si>
  <si>
    <t>I.D.E.A. Preschool:</t>
  </si>
  <si>
    <t>84.173A</t>
  </si>
  <si>
    <t>Keeneyville School Dist. 20</t>
  </si>
  <si>
    <t>Benjamin School Dist. 25</t>
  </si>
  <si>
    <t>West Chicago School Dist. 33</t>
  </si>
  <si>
    <t>Winfield School Dist. 34</t>
  </si>
  <si>
    <t>Villa Park Elementary Dist. 45</t>
  </si>
  <si>
    <t>Salt Creek Dist. 48</t>
  </si>
  <si>
    <t>Downers Grove Grade School Dist. 58</t>
  </si>
  <si>
    <t>Maercker School School Dist. 60</t>
  </si>
  <si>
    <t>Cass School Dist. 63</t>
  </si>
  <si>
    <t>Center Cass School Dist. 66</t>
  </si>
  <si>
    <t>Woodridge School Dist. 68</t>
  </si>
  <si>
    <t>Community Cons. School Dist. 180</t>
  </si>
  <si>
    <t>Westmont C.U.S.D. 201</t>
  </si>
  <si>
    <t>Lisle C.U.S.D. 202</t>
  </si>
  <si>
    <t>Elmhurst Unit School Dist. 205</t>
  </si>
  <si>
    <t>I.D.E.A. Flow Through:</t>
  </si>
  <si>
    <t>84.027A</t>
  </si>
  <si>
    <t>DuPage High School Dist. 88</t>
  </si>
  <si>
    <t>Community High School Dist. 94</t>
  </si>
  <si>
    <t>Community High School Dist. 99</t>
  </si>
  <si>
    <t>School Association for Special Education in DuPage County</t>
  </si>
  <si>
    <t>SH:COVER</t>
  </si>
  <si>
    <t>$A$17</t>
  </si>
  <si>
    <t xml:space="preserve"> cw_clp("clp2")</t>
  </si>
  <si>
    <t>SH:Assets-Liab 5-6</t>
  </si>
  <si>
    <t>$C$4</t>
  </si>
  <si>
    <t xml:space="preserve"> cw_map("BR","10-EF-&gt;A.1.  10")</t>
  </si>
  <si>
    <t>$C$5</t>
  </si>
  <si>
    <t xml:space="preserve"> cw_map("BR","10-EF-&gt;A.1.  20")</t>
  </si>
  <si>
    <t>$C$6</t>
  </si>
  <si>
    <t xml:space="preserve"> cw_map("BR","10-EF-&gt;A.1.  30")</t>
  </si>
  <si>
    <t>$C$7</t>
  </si>
  <si>
    <t xml:space="preserve"> cw_map("BR","10-EF-&gt;A.1.  40")</t>
  </si>
  <si>
    <t>$C$8</t>
  </si>
  <si>
    <t xml:space="preserve"> cw_map("BR","10-EF-&gt;A.1.  50")</t>
  </si>
  <si>
    <t>$C$9</t>
  </si>
  <si>
    <t xml:space="preserve"> cw_map("BR","10-EF-&gt;A.1.  60")</t>
  </si>
  <si>
    <t>$C$10</t>
  </si>
  <si>
    <t xml:space="preserve"> cw_map("BR","10-EF-&gt;A.1.  70")+cw_map("BR","10-EF-&gt;A.1.  71")</t>
  </si>
  <si>
    <t>$C$11</t>
  </si>
  <si>
    <t xml:space="preserve"> cw_map("BR","10-EF-&gt;A.1.  80")</t>
  </si>
  <si>
    <t>$C$12</t>
  </si>
  <si>
    <t xml:space="preserve"> cw_map("BR","10-EF-&gt;A.1.  90")</t>
  </si>
  <si>
    <t>$C$25</t>
  </si>
  <si>
    <t xml:space="preserve"> -cw_map("BR","10-EF-&gt;A.4.  10")</t>
  </si>
  <si>
    <t>$C$26</t>
  </si>
  <si>
    <t xml:space="preserve"> -cw_map("BR","10-EF-&gt;A.4.  20")</t>
  </si>
  <si>
    <t>$C$27</t>
  </si>
  <si>
    <t xml:space="preserve"> -cw_map("BR","10-EF-&gt;A.4.  30")</t>
  </si>
  <si>
    <t>$C$28</t>
  </si>
  <si>
    <t xml:space="preserve"> -cw_map("BR","10-EF-&gt;A.4.  40")</t>
  </si>
  <si>
    <t>$C$29</t>
  </si>
  <si>
    <t xml:space="preserve"> -cw_map("BR","10-EF-&gt;A.4.  60")</t>
  </si>
  <si>
    <t>$C$30</t>
  </si>
  <si>
    <t xml:space="preserve"> -cw_map("BR","10-EF-&gt;A.4.  70")</t>
  </si>
  <si>
    <t>$C$31</t>
  </si>
  <si>
    <t xml:space="preserve"> -cw_map("BR","10-EF-&gt;A.4.  80")</t>
  </si>
  <si>
    <t>$C$32</t>
  </si>
  <si>
    <t xml:space="preserve"> -cw_map("BR","10-EF-&gt;A.4.  90")</t>
  </si>
  <si>
    <t>$C$33</t>
  </si>
  <si>
    <t xml:space="preserve"> -cw_map("BR","10-EF-&gt;A.4.  93")</t>
  </si>
  <si>
    <t>$C$38</t>
  </si>
  <si>
    <t xml:space="preserve"> -cw_map("BR","10-EF-&gt;A.7.  14")</t>
  </si>
  <si>
    <t>SH:Acct Summary 7-8</t>
  </si>
  <si>
    <t xml:space="preserve"> -cw_map("BR","10-EF-&gt;C.3. 998")</t>
  </si>
  <si>
    <t>$C$24</t>
  </si>
  <si>
    <t xml:space="preserve"> -cw_map("BR","10-EF-&gt;B.7. 111")</t>
  </si>
  <si>
    <t xml:space="preserve"> -cw_map("BR","10-EF-&gt;B.7. 110")</t>
  </si>
  <si>
    <t xml:space="preserve"> -cw_map("BR","10-EF-&gt;B.7. 120")</t>
  </si>
  <si>
    <t xml:space="preserve"> -cw_map("BR","10-EF-&gt;B.7. 130")</t>
  </si>
  <si>
    <t xml:space="preserve"> -cw_map("BR","10-EF-&gt;B.7. 140")</t>
  </si>
  <si>
    <t xml:space="preserve"> -cw_map("BR","10-EF-&gt;B.7. 210")</t>
  </si>
  <si>
    <t>$C$34</t>
  </si>
  <si>
    <t xml:space="preserve"> -cw_map("BR","10-EF-&gt;B.7. 220")</t>
  </si>
  <si>
    <t>$C$35</t>
  </si>
  <si>
    <t xml:space="preserve"> -cw_map("BR","10-EF-&gt;B.7. 230")</t>
  </si>
  <si>
    <t>$C$36</t>
  </si>
  <si>
    <t xml:space="preserve"> -cw_map("BR","10-EF-&gt;B.7. 300")</t>
  </si>
  <si>
    <t>$C$42</t>
  </si>
  <si>
    <t xml:space="preserve"> -cw_map("BR","10-EF-&gt;B.7. 900")</t>
  </si>
  <si>
    <t>$C$43</t>
  </si>
  <si>
    <t xml:space="preserve"> -cw_map("BR","10-EF-&gt;B.7. 990")</t>
  </si>
  <si>
    <t>$C$49</t>
  </si>
  <si>
    <t xml:space="preserve"> cw_map("BR","10-EF-&gt;B.8. 130")</t>
  </si>
  <si>
    <t>$C$50</t>
  </si>
  <si>
    <t xml:space="preserve"> cw_map("BR","10-EF-&gt;B.8. 140")</t>
  </si>
  <si>
    <t>$C$54</t>
  </si>
  <si>
    <t xml:space="preserve"> cw_map("BR","10-EF-&gt;B.8. 410")</t>
  </si>
  <si>
    <t>$C$55</t>
  </si>
  <si>
    <t xml:space="preserve"> cw_map("BR","10-EF-&gt;B.8. 420")</t>
  </si>
  <si>
    <t>$C$56</t>
  </si>
  <si>
    <t xml:space="preserve"> cw_map("BR","10-EF-&gt;B.8. 430")</t>
  </si>
  <si>
    <t>$C$57</t>
  </si>
  <si>
    <t xml:space="preserve"> cw_map("BR","10-EF-&gt;B.8. 440")</t>
  </si>
  <si>
    <t>$C$58</t>
  </si>
  <si>
    <t xml:space="preserve"> cw_map("BR","10-EF-&gt;B.8. 510")</t>
  </si>
  <si>
    <t>$C$59</t>
  </si>
  <si>
    <t xml:space="preserve"> cw_map("BR","10-EF-&gt;B.8. 520")</t>
  </si>
  <si>
    <t>$C$60</t>
  </si>
  <si>
    <t xml:space="preserve"> cw_map("BR","10-EF-&gt;B.8. 530")</t>
  </si>
  <si>
    <t>$C$61</t>
  </si>
  <si>
    <t xml:space="preserve"> cw_map("BR","10-EF-&gt;B.8. 540")</t>
  </si>
  <si>
    <t>$C$62</t>
  </si>
  <si>
    <t xml:space="preserve"> cw_map("BR","10-EF-&gt;B.8. 610")</t>
  </si>
  <si>
    <t>$C$63</t>
  </si>
  <si>
    <t xml:space="preserve"> cw_map("BR","10-EF-&gt;B.8. 620")</t>
  </si>
  <si>
    <t>$C$64</t>
  </si>
  <si>
    <t xml:space="preserve"> cw_map("BR","10-EF-&gt;B.8. 630")</t>
  </si>
  <si>
    <t>$C$65</t>
  </si>
  <si>
    <t xml:space="preserve"> cw_map("BR","10-EF-&gt;B.8. 640")</t>
  </si>
  <si>
    <t>$C$66</t>
  </si>
  <si>
    <t xml:space="preserve"> cw_map("BR","10-EF-&gt;B.8. 710")</t>
  </si>
  <si>
    <t>$C$67</t>
  </si>
  <si>
    <t xml:space="preserve"> cw_map("BR","10-EF-&gt;B.8. 720")</t>
  </si>
  <si>
    <t>$C$68</t>
  </si>
  <si>
    <t xml:space="preserve"> cw_map("BR","10-EF-&gt;B.8. 730")</t>
  </si>
  <si>
    <t>$C$69</t>
  </si>
  <si>
    <t xml:space="preserve"> cw_map("BR","10-EF-&gt;B.8. 740")</t>
  </si>
  <si>
    <t>$C$70</t>
  </si>
  <si>
    <t xml:space="preserve"> cw_map("BR","10-EF-&gt;B.8. 810")</t>
  </si>
  <si>
    <t>$C$71</t>
  </si>
  <si>
    <t xml:space="preserve"> cw_map("BR","10-EF-&gt;B.8. 820")</t>
  </si>
  <si>
    <t>$C$72</t>
  </si>
  <si>
    <t xml:space="preserve"> cw_map("BR","10-EF-&gt;B.8. 830")</t>
  </si>
  <si>
    <t>$C$73</t>
  </si>
  <si>
    <t xml:space="preserve"> cw_map("BR","10-EF-&gt;B.8. 840")</t>
  </si>
  <si>
    <t>$C$74</t>
  </si>
  <si>
    <t xml:space="preserve"> cw_map("BR","10-EF-&gt;B.8. 910")</t>
  </si>
  <si>
    <t>$C$75</t>
  </si>
  <si>
    <t xml:space="preserve"> cw_map("BR","10-EF-&gt;B.8. 990")</t>
  </si>
  <si>
    <t>$C$79</t>
  </si>
  <si>
    <t xml:space="preserve"> -cw_map("BR:SUB","10-EF-&gt;A.7")-406029</t>
  </si>
  <si>
    <t>SH:Revenues 9-14</t>
  </si>
  <si>
    <t xml:space="preserve"> -(cw_map("BR","10-EF-&gt;C.1. 111")+cw_map("BR","10-EF-&gt;C.1. 112")+cw_map("BR","10-EF-&gt;C.1. 113")+cw_map("BR","10-EF-&gt;C.1. 121")+cw_map("BR","10-EF-&gt;C.1. 122")+cw_map("BR","10-EF-&gt;C.1. 123"))</t>
  </si>
  <si>
    <t xml:space="preserve"> -(cw_map("BR","10-EF-&gt;C.1. 131")+cw_map("BR","10-EF-&gt;C.1. 132")+cw_map("BR","10-EF-&gt;C.1. 133"))</t>
  </si>
  <si>
    <t xml:space="preserve"> -(cw_map("BR","10-EF-&gt;C.1. 141")+cw_map("BR","10-EF-&gt;C.1. 142")+cw_map("BR","10-EF-&gt;C.1. 143"))</t>
  </si>
  <si>
    <t xml:space="preserve"> -(cw_map("BR","10-EF-&gt;C.1. 190")+cw_map("BR","10-EF-&gt;C.1. 191")+cw_map("BR","10-EF-&gt;C.1. 192")+cw_map("BR","10-EF-&gt;C.1. 193"))</t>
  </si>
  <si>
    <t>$C$14</t>
  </si>
  <si>
    <t xml:space="preserve"> -cw_map("BR","10-EF-&gt;C.1. 210")</t>
  </si>
  <si>
    <t>$C$15</t>
  </si>
  <si>
    <t xml:space="preserve"> -cw_map("BR","10-EF-&gt;C.1. 220")</t>
  </si>
  <si>
    <t>$C$16</t>
  </si>
  <si>
    <t xml:space="preserve"> -cw_map("BR","10-EF-&gt;C.1. 230")</t>
  </si>
  <si>
    <t>$C$17</t>
  </si>
  <si>
    <t xml:space="preserve"> -cw_map("BR","10-EF-&gt;C.1.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</si>
  <si>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</si>
  <si>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</si>
  <si>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</si>
  <si>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</si>
  <si>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</si>
  <si>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</si>
  <si>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</si>
  <si>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</si>
  <si>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</si>
  <si>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</si>
  <si>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</si>
  <si>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</si>
  <si>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</si>
  <si>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</si>
  <si>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</si>
  <si>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</si>
  <si>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</si>
  <si>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</si>
  <si>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</si>
  <si>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</si>
  <si>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</si>
  <si>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</si>
  <si>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</si>
  <si>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</si>
  <si>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</si>
  <si>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</si>
  <si>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-cw_map("BR","10-EF-&gt;C.1. 510")</t>
  </si>
  <si>
    <t xml:space="preserve"> -cw_map("BR","10-EF-&gt;C.1.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</si>
  <si>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</si>
  <si>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</si>
  <si>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</si>
  <si>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</si>
  <si>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</si>
  <si>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</si>
  <si>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</si>
  <si>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</si>
  <si>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$C$78</t>
  </si>
  <si>
    <t xml:space="preserve"> -cw_map("BR","10-EF-&gt;C.1. 719")</t>
  </si>
  <si>
    <t xml:space="preserve"> -cw_map("BR","10-EF-&gt;C.1. 720")</t>
  </si>
  <si>
    <t>$C$80</t>
  </si>
  <si>
    <t xml:space="preserve"> -cw_map("BR","10-EF-&gt;C.1. 730")</t>
  </si>
  <si>
    <t>$C$81</t>
  </si>
  <si>
    <t xml:space="preserve"> -cw_map("BR","10-EF-&gt;C.1.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</si>
  <si>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</si>
  <si>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</si>
  <si>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</si>
  <si>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</si>
  <si>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</si>
  <si>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</si>
  <si>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</si>
  <si>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</si>
  <si>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</si>
  <si>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</si>
  <si>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</si>
  <si>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</si>
  <si>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</si>
  <si>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</si>
  <si>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</si>
  <si>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</si>
  <si>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</si>
  <si>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</si>
  <si>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</si>
  <si>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</si>
  <si>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$C$96</t>
  </si>
  <si>
    <t xml:space="preserve"> -cw_map("BR","10-EF-&gt;C.1. 920")</t>
  </si>
  <si>
    <t>$C$97</t>
  </si>
  <si>
    <t xml:space="preserve"> -cw_map("BR","10-EF-&gt;C.1. 930")</t>
  </si>
  <si>
    <t>$C$98</t>
  </si>
  <si>
    <t xml:space="preserve"> -cw_map("BR","10-EF-&gt;C.1. 940")</t>
  </si>
  <si>
    <t>$C$99</t>
  </si>
  <si>
    <t xml:space="preserve"> -cw_map("BR","10-EF-&gt;C.1. 950")</t>
  </si>
  <si>
    <t>$C$100</t>
  </si>
  <si>
    <t xml:space="preserve"> -cw_map("BR","10-EF-&gt;C.1. 960")</t>
  </si>
  <si>
    <t>$C$101</t>
  </si>
  <si>
    <t xml:space="preserve"> -cw_map("BR","10-EF-&gt;C.1. 970")</t>
  </si>
  <si>
    <t>$C$102</t>
  </si>
  <si>
    <t xml:space="preserve"> -cw_map("BR","10-EF-&gt;C.1. 980")</t>
  </si>
  <si>
    <t>$C$104</t>
  </si>
  <si>
    <t xml:space="preserve"> -cw_map("BR","10-EF-&gt;C.1. 991")</t>
  </si>
  <si>
    <t>$C$105</t>
  </si>
  <si>
    <t xml:space="preserve"> -cw_map("BR","10-EF-&gt;C.1. 992")</t>
  </si>
  <si>
    <t>$C$106</t>
  </si>
  <si>
    <t xml:space="preserve"> -cw_map("BR","10-EF-&gt;C.1. 993")</t>
  </si>
  <si>
    <t>$C$107</t>
  </si>
  <si>
    <t xml:space="preserve"> -cw_map("BR","10-EF-&gt;C.1. 999")</t>
  </si>
  <si>
    <t>$C$111</t>
  </si>
  <si>
    <t xml:space="preserve"> -cw_map("BR","10-EF-&gt;C.2. 100")</t>
  </si>
  <si>
    <t>$C$112</t>
  </si>
  <si>
    <t xml:space="preserve"> -cw_map("BR","10-EF-&gt;C.2. 200")</t>
  </si>
  <si>
    <t>$C$113</t>
  </si>
  <si>
    <t xml:space="preserve"> -cw_map("BR","10-EF-&gt;C.2. 300")</t>
  </si>
  <si>
    <t>$C$117</t>
  </si>
  <si>
    <t xml:space="preserve"> -cw_map("BR","10-EF-&gt;C.3. 001")</t>
  </si>
  <si>
    <t>$C$118</t>
  </si>
  <si>
    <t xml:space="preserve"> -cw_map("BR","10-EF-&gt;C.3. 002")</t>
  </si>
  <si>
    <t>$C$119</t>
  </si>
  <si>
    <t xml:space="preserve"> -cw_map("BR","10-EF-&gt;C.3. 005")</t>
  </si>
  <si>
    <t>$C$120</t>
  </si>
  <si>
    <t xml:space="preserve"> -cw_map("BR","10-EF-&gt;C.3. 099")</t>
  </si>
  <si>
    <t>$C$124</t>
  </si>
  <si>
    <t xml:space="preserve"> -cw_map("BR","10-EF-&gt;C.3. 100")</t>
  </si>
  <si>
    <t>$C$125</t>
  </si>
  <si>
    <t xml:space="preserve"> -cw_map("BR","10-EF-&gt;C.3. 105")</t>
  </si>
  <si>
    <t>$C$126</t>
  </si>
  <si>
    <t xml:space="preserve"> -cw_map("BR","10-EF-&gt;C.3. 110")</t>
  </si>
  <si>
    <t>$C$127</t>
  </si>
  <si>
    <t xml:space="preserve"> -cw_map("BR","10-EF-&gt;C.3. 120")</t>
  </si>
  <si>
    <t>$C$128</t>
  </si>
  <si>
    <t xml:space="preserve"> -cw_map("BR","10-EF-&gt;C.3. 130")</t>
  </si>
  <si>
    <t>$C$129</t>
  </si>
  <si>
    <t xml:space="preserve"> -cw_map("BR","10-EF-&gt;C.3. 145")</t>
  </si>
  <si>
    <t>$C$130</t>
  </si>
  <si>
    <t xml:space="preserve"> -cw_map("BR","10-EF-&gt;C.3. 199")</t>
  </si>
  <si>
    <t>$C$133</t>
  </si>
  <si>
    <t xml:space="preserve"> -cw_map("BR","10-EF-&gt;C.3. 200")</t>
  </si>
  <si>
    <t>$C$134</t>
  </si>
  <si>
    <t xml:space="preserve"> -cw_map("BR","10-EF-&gt;C.3. 220")</t>
  </si>
  <si>
    <t>$C$135</t>
  </si>
  <si>
    <t xml:space="preserve"> -cw_map("BR","10-EF-&gt;C.3. 225")</t>
  </si>
  <si>
    <t>$C$136</t>
  </si>
  <si>
    <t xml:space="preserve"> -cw_map("BR","10-EF-&gt;C.3. 235")</t>
  </si>
  <si>
    <t>$C$137</t>
  </si>
  <si>
    <t xml:space="preserve"> -cw_map("BR","10-EF-&gt;C.3. 240")</t>
  </si>
  <si>
    <t>$C$138</t>
  </si>
  <si>
    <t xml:space="preserve"> -cw_map("BR","10-EF-&gt;C.3. 270")</t>
  </si>
  <si>
    <t>$C$139</t>
  </si>
  <si>
    <t xml:space="preserve"> -cw_map("BR","10-EF-&gt;C.3. 299")</t>
  </si>
  <si>
    <t>$C$142</t>
  </si>
  <si>
    <t xml:space="preserve"> -cw_map("BR","10-EF-&gt;C.3. 305")</t>
  </si>
  <si>
    <t>$C$143</t>
  </si>
  <si>
    <t xml:space="preserve"> -cw_map("BR","10-EF-&gt;C.3. 310")</t>
  </si>
  <si>
    <t>$C$145</t>
  </si>
  <si>
    <t xml:space="preserve"> -cw_map("BR","10-EF-&gt;C.3. 360")</t>
  </si>
  <si>
    <t>$C$146</t>
  </si>
  <si>
    <t xml:space="preserve"> -cw_map("BR","10-EF-&gt;C.3. 365")</t>
  </si>
  <si>
    <t>$C$147</t>
  </si>
  <si>
    <t xml:space="preserve"> -cw_map("BR","10-EF-&gt;C.3. 370")</t>
  </si>
  <si>
    <t>$C$148</t>
  </si>
  <si>
    <t xml:space="preserve"> -cw_map("BR","10-EF-&gt;C.3. 410")</t>
  </si>
  <si>
    <t>$C$149</t>
  </si>
  <si>
    <t xml:space="preserve"> -cw_map("BR","10-EF-&gt;C.3. 499")</t>
  </si>
  <si>
    <t>$C$151</t>
  </si>
  <si>
    <t xml:space="preserve"> -cw_map("BR","10-EF-&gt;C.3. 500")</t>
  </si>
  <si>
    <t>$C$152</t>
  </si>
  <si>
    <t xml:space="preserve"> -cw_map("BR","10-EF-&gt;C.3. 510")</t>
  </si>
  <si>
    <t>$C$153</t>
  </si>
  <si>
    <t xml:space="preserve"> -cw_map("BR","10-EF-&gt;C.3. 599")</t>
  </si>
  <si>
    <t>$C$155</t>
  </si>
  <si>
    <t xml:space="preserve"> -cw_map("BR","10-EF-&gt;C.3. 610")</t>
  </si>
  <si>
    <t>$C$156</t>
  </si>
  <si>
    <t xml:space="preserve"> -cw_map("BR","10-EF-&gt;C.3. 660")</t>
  </si>
  <si>
    <t>$C$157</t>
  </si>
  <si>
    <t xml:space="preserve"> -cw_map("BR","10-EF-&gt;C.3. 695")</t>
  </si>
  <si>
    <t>$C$158</t>
  </si>
  <si>
    <t xml:space="preserve"> -cw_map("BR","10-EF-&gt;C.3. 705")</t>
  </si>
  <si>
    <t>$C$159</t>
  </si>
  <si>
    <t xml:space="preserve"> -cw_map("BR","10-EF-&gt;C.3. 715")</t>
  </si>
  <si>
    <t>$C$160</t>
  </si>
  <si>
    <t xml:space="preserve"> -cw_map("BR","10-EF-&gt;C.3. 720")</t>
  </si>
  <si>
    <t>$C$161</t>
  </si>
  <si>
    <t xml:space="preserve"> -cw_map("BR","10-EF-&gt;C.3. 725")</t>
  </si>
  <si>
    <t>$C$162</t>
  </si>
  <si>
    <t xml:space="preserve"> -cw_map("BR","10-EF-&gt;C.3. 726")</t>
  </si>
  <si>
    <t>$C$163</t>
  </si>
  <si>
    <t xml:space="preserve"> -cw_map("BR","10-EF-&gt;C.3. 766")</t>
  </si>
  <si>
    <t>$C$164</t>
  </si>
  <si>
    <t xml:space="preserve"> -cw_map("BR","10-EF-&gt;C.3. 767")</t>
  </si>
  <si>
    <t>$C$165</t>
  </si>
  <si>
    <t xml:space="preserve"> -cw_map("BR","10-EF-&gt;C.3. 775")</t>
  </si>
  <si>
    <t>$C$166</t>
  </si>
  <si>
    <t xml:space="preserve"> -cw_map("BR","10-EF-&gt;C.3. 780")</t>
  </si>
  <si>
    <t>$C$167</t>
  </si>
  <si>
    <t xml:space="preserve"> -cw_map("BR","10-EF-&gt;C.3. 815")</t>
  </si>
  <si>
    <t>$C$168</t>
  </si>
  <si>
    <t xml:space="preserve"> -cw_map("BR","10-EF-&gt;C.3. 825")</t>
  </si>
  <si>
    <t>$C$171</t>
  </si>
  <si>
    <t xml:space="preserve"> -cw_map("BR","10-EF-&gt;C.3. 999")</t>
  </si>
  <si>
    <t>$C$176</t>
  </si>
  <si>
    <t xml:space="preserve"> -cw_map("BR","10-EF-&gt;C.4. 001")</t>
  </si>
  <si>
    <t>$C$177</t>
  </si>
  <si>
    <t xml:space="preserve"> -cw_map("BR","10-EF-&gt;C.4. 009")</t>
  </si>
  <si>
    <t>$C$181</t>
  </si>
  <si>
    <t xml:space="preserve"> -cw_map("BR","10-EF-&gt;C.4. 050")</t>
  </si>
  <si>
    <t>$C$182</t>
  </si>
  <si>
    <t xml:space="preserve"> -cw_map("BR","10-EF-&gt;C.4. 060")</t>
  </si>
  <si>
    <t>$C$183</t>
  </si>
  <si>
    <t xml:space="preserve"> -cw_map("BR","10-EF-&gt;C.4. 090")</t>
  </si>
  <si>
    <t>$C$187</t>
  </si>
  <si>
    <t xml:space="preserve"> -cw_map("BR","10-EF-&gt;C.4. 100")</t>
  </si>
  <si>
    <t>$C$188</t>
  </si>
  <si>
    <t xml:space="preserve"> -cw_map("BR","10-EF-&gt;C.4. 105")</t>
  </si>
  <si>
    <t>$C$189</t>
  </si>
  <si>
    <t xml:space="preserve"> -cw_map("BR","10-EF-&gt;C.4. 107")</t>
  </si>
  <si>
    <t>$C$190</t>
  </si>
  <si>
    <t xml:space="preserve"> -cw_map("BR","10-EF-&gt;C.4. 199")</t>
  </si>
  <si>
    <t>$C$193</t>
  </si>
  <si>
    <t xml:space="preserve"> -cw_map("BR","10-EF-&gt;C.4. 200")</t>
  </si>
  <si>
    <t>$C$194</t>
  </si>
  <si>
    <t xml:space="preserve"> -cw_map("BR","10-EF-&gt;C.4. 210")</t>
  </si>
  <si>
    <t>$C$195</t>
  </si>
  <si>
    <t xml:space="preserve"> -cw_map("BR","10-EF-&gt;C.4. 215")</t>
  </si>
  <si>
    <t>$C$196</t>
  </si>
  <si>
    <t xml:space="preserve"> -cw_map("BR","10-EF-&gt;C.4. 220")</t>
  </si>
  <si>
    <t>$C$197</t>
  </si>
  <si>
    <t xml:space="preserve"> -cw_map("BR","10-EF-&gt;C.4. 225")</t>
  </si>
  <si>
    <t>$C$198</t>
  </si>
  <si>
    <t xml:space="preserve"> -cw_map("BR","10-EF-&gt;C.4. 226")</t>
  </si>
  <si>
    <t>$C$199</t>
  </si>
  <si>
    <t xml:space="preserve"> -cw_map("BR","10-EF-&gt;C.4. 240")</t>
  </si>
  <si>
    <t>$C$200</t>
  </si>
  <si>
    <t xml:space="preserve"> -cw_map("BR","10-EF-&gt;C.4. 299")</t>
  </si>
  <si>
    <t>$C$203</t>
  </si>
  <si>
    <t xml:space="preserve"> -cw_map("BR","10-EF-&gt;C.4. 300")</t>
  </si>
  <si>
    <t>$C$204</t>
  </si>
  <si>
    <t xml:space="preserve"> -cw_map("BR","10-EF-&gt;C.4. 305")</t>
  </si>
  <si>
    <t>$C$205</t>
  </si>
  <si>
    <t xml:space="preserve"> -cw_map("BR","10-EF-&gt;C.4. 332")</t>
  </si>
  <si>
    <t>$C$206</t>
  </si>
  <si>
    <t xml:space="preserve"> -cw_map("BR","10-EF-&gt;C.4. 334")</t>
  </si>
  <si>
    <t>$C$207</t>
  </si>
  <si>
    <t xml:space="preserve"> -cw_map("BR","10-EF-&gt;C.4. 335")</t>
  </si>
  <si>
    <t>$C$208</t>
  </si>
  <si>
    <t xml:space="preserve"> -cw_map("BR","10-EF-&gt;C.4. 337")</t>
  </si>
  <si>
    <t>$C$209</t>
  </si>
  <si>
    <t xml:space="preserve"> -cw_map("BR","10-EF-&gt;C.4. 340")</t>
  </si>
  <si>
    <t>$C$210</t>
  </si>
  <si>
    <t xml:space="preserve"> -cw_map("BR","10-EF-&gt;C.4. 399")</t>
  </si>
  <si>
    <t>$C$213</t>
  </si>
  <si>
    <t xml:space="preserve"> -cw_map("BR","10-EF-&gt;C.4. 400")</t>
  </si>
  <si>
    <t>$C$214</t>
  </si>
  <si>
    <t xml:space="preserve"> -cw_map("BR","10-EF-&gt;C.4. 421")</t>
  </si>
  <si>
    <t>$C$215</t>
  </si>
  <si>
    <t xml:space="preserve"> -cw_map("BR","10-EF-&gt;C.4. 499")</t>
  </si>
  <si>
    <t>$C$218</t>
  </si>
  <si>
    <t xml:space="preserve"> -cw_map("BR","10-EF-&gt;C.4. 600")</t>
  </si>
  <si>
    <t>$C$219</t>
  </si>
  <si>
    <t xml:space="preserve"> -cw_map("BR","10-EF-&gt;C.4. 605")</t>
  </si>
  <si>
    <t>$C$220</t>
  </si>
  <si>
    <t xml:space="preserve"> -cw_map("BR","10-EF-&gt;C.4. 620")</t>
  </si>
  <si>
    <t>$C$221</t>
  </si>
  <si>
    <t xml:space="preserve"> -cw_map("BR","10-EF-&gt;C.4. 625")</t>
  </si>
  <si>
    <t>$C$222</t>
  </si>
  <si>
    <t xml:space="preserve"> -cw_map("BR","10-EF-&gt;C.4. 630")</t>
  </si>
  <si>
    <t>$C$223</t>
  </si>
  <si>
    <t xml:space="preserve"> -cw_map("BR","10-EF-&gt;C.4. 699")</t>
  </si>
  <si>
    <t>$C$226</t>
  </si>
  <si>
    <t xml:space="preserve"> -cw_map("BR","10-EF-&gt;C.4. 770")</t>
  </si>
  <si>
    <t>$C$227</t>
  </si>
  <si>
    <t xml:space="preserve"> -cw_map("BR","10-EF-&gt;C.4. 799")</t>
  </si>
  <si>
    <t>$C$229</t>
  </si>
  <si>
    <t xml:space="preserve"> -cw_map("BR","10-EF-&gt;C.4. 810")</t>
  </si>
  <si>
    <t>$C$230</t>
  </si>
  <si>
    <t xml:space="preserve"> -cw_map("BR","10-EF-&gt;C.4. 850")</t>
  </si>
  <si>
    <t>$C$231</t>
  </si>
  <si>
    <t xml:space="preserve"> -cw_map("BR","10-EF-&gt;C.4. 851")</t>
  </si>
  <si>
    <t>$C$232</t>
  </si>
  <si>
    <t xml:space="preserve"> -cw_map("BR","10-EF-&gt;C.4. 852")</t>
  </si>
  <si>
    <t>$C$233</t>
  </si>
  <si>
    <t xml:space="preserve"> -cw_map("BR","10-EF-&gt;C.4. 853")</t>
  </si>
  <si>
    <t>$C$234</t>
  </si>
  <si>
    <t xml:space="preserve"> -cw_map("BR","10-EF-&gt;C.4. 854")</t>
  </si>
  <si>
    <t>$C$235</t>
  </si>
  <si>
    <t xml:space="preserve"> -cw_map("BR","10-EF-&gt;C.4. 855")</t>
  </si>
  <si>
    <t>$C$236</t>
  </si>
  <si>
    <t xml:space="preserve"> -cw_map("BR","10-EF-&gt;C.4. 856")</t>
  </si>
  <si>
    <t>$C$237</t>
  </si>
  <si>
    <t xml:space="preserve"> -cw_map("BR","10-EF-&gt;C.4. 857")</t>
  </si>
  <si>
    <t>$C$238</t>
  </si>
  <si>
    <t xml:space="preserve"> -cw_map("BR","10-EF-&gt;C.4. 860")</t>
  </si>
  <si>
    <t>$C$239</t>
  </si>
  <si>
    <t xml:space="preserve"> -cw_map("BR","10-EF-&gt;C.4. 861")</t>
  </si>
  <si>
    <t>$C$240</t>
  </si>
  <si>
    <t xml:space="preserve"> -cw_map("BR","10-EF-&gt;C.4. 862")</t>
  </si>
  <si>
    <t>$C$241</t>
  </si>
  <si>
    <t xml:space="preserve"> -cw_map("BR","10-EF-&gt;C.4. 863")</t>
  </si>
  <si>
    <t>$C$242</t>
  </si>
  <si>
    <t xml:space="preserve"> -cw_map("BR","10-EF-&gt;C.4. 864")</t>
  </si>
  <si>
    <t>$C$243</t>
  </si>
  <si>
    <t xml:space="preserve"> -cw_map("BR","10-EF-&gt;C.4. 865")</t>
  </si>
  <si>
    <t>$C$244</t>
  </si>
  <si>
    <t xml:space="preserve"> -cw_map("BR","10-EF-&gt;C.4. 866")</t>
  </si>
  <si>
    <t>$C$245</t>
  </si>
  <si>
    <t xml:space="preserve"> -cw_map("BR","10-EF-&gt;C.4. 867")</t>
  </si>
  <si>
    <t>$C$246</t>
  </si>
  <si>
    <t xml:space="preserve"> -cw_map("BR","10-EF-&gt;C.4. 868")</t>
  </si>
  <si>
    <t>$C$247</t>
  </si>
  <si>
    <t xml:space="preserve"> -cw_map("BR","10-EF-&gt;C.4. 869")</t>
  </si>
  <si>
    <t>$C$248</t>
  </si>
  <si>
    <t xml:space="preserve"> -cw_map("BR","10-EF-&gt;C.4. 870")</t>
  </si>
  <si>
    <t>$C$249</t>
  </si>
  <si>
    <t xml:space="preserve"> -cw_map("BR","10-EF-&gt;C.4. 871")</t>
  </si>
  <si>
    <t>$C$250</t>
  </si>
  <si>
    <t xml:space="preserve"> -cw_map("BR","10-EF-&gt;C.4. 872")</t>
  </si>
  <si>
    <t>$C$251</t>
  </si>
  <si>
    <t xml:space="preserve"> -cw_map("BR","10-EF-&gt;C.4. 873")</t>
  </si>
  <si>
    <t>$C$252</t>
  </si>
  <si>
    <t xml:space="preserve"> -cw_map("BR","10-EF-&gt;C.4. 874")</t>
  </si>
  <si>
    <t>$C$253</t>
  </si>
  <si>
    <t xml:space="preserve"> -cw_map("BR","10-EF-&gt;C.4. 875")</t>
  </si>
  <si>
    <t>$C$254</t>
  </si>
  <si>
    <t xml:space="preserve"> -cw_map("BR","10-EF-&gt;C.4. 876")</t>
  </si>
  <si>
    <t>$C$255</t>
  </si>
  <si>
    <t xml:space="preserve"> -cw_map("BR","10-EF-&gt;C.4. 877")</t>
  </si>
  <si>
    <t>$C$256</t>
  </si>
  <si>
    <t xml:space="preserve"> -cw_map("BR","10-EF-&gt;C.4. 878")</t>
  </si>
  <si>
    <t>$C$257</t>
  </si>
  <si>
    <t xml:space="preserve"> -cw_map("BR","10-EF-&gt;C.4. 879")</t>
  </si>
  <si>
    <t>$C$258</t>
  </si>
  <si>
    <t xml:space="preserve"> -cw_map("BR","10-EF-&gt;C.4. 880")</t>
  </si>
  <si>
    <t>$C$260</t>
  </si>
  <si>
    <t xml:space="preserve"> -cw_map("BR","10-EF-&gt;C.4. 901")</t>
  </si>
  <si>
    <t>$C$261</t>
  </si>
  <si>
    <t xml:space="preserve"> -cw_map("BR","10-EF-&gt;C.4. 902")</t>
  </si>
  <si>
    <t>$C$262</t>
  </si>
  <si>
    <t xml:space="preserve"> -cw_map("BR","10-EF-&gt;C.4. 904")</t>
  </si>
  <si>
    <t>$C$263</t>
  </si>
  <si>
    <t xml:space="preserve"> -cw_map("BR","10-EF-&gt;C.4. 905")</t>
  </si>
  <si>
    <t>$C$264</t>
  </si>
  <si>
    <t xml:space="preserve"> -cw_map("BR","10-EF-&gt;C.4. 909")</t>
  </si>
  <si>
    <t>$C$265</t>
  </si>
  <si>
    <t xml:space="preserve"> -cw_map("BR","10-EF-&gt;C.4. 910")</t>
  </si>
  <si>
    <t>$C$266</t>
  </si>
  <si>
    <t xml:space="preserve"> -cw_map("BR","10-EF-&gt;C.4. 920")</t>
  </si>
  <si>
    <t>$C$267</t>
  </si>
  <si>
    <t xml:space="preserve"> -cw_map("BR","10-EF-&gt;C.4. 930")</t>
  </si>
  <si>
    <t>$C$268</t>
  </si>
  <si>
    <t xml:space="preserve"> -cw_map("BR","10-EF-&gt;C.4. 932")</t>
  </si>
  <si>
    <t>$C$269</t>
  </si>
  <si>
    <t xml:space="preserve"> -cw_map("BR","10-EF-&gt;C.4. 960")</t>
  </si>
  <si>
    <t>$C$270</t>
  </si>
  <si>
    <t xml:space="preserve"> -cw_map("BR","10-EF-&gt;C.4. 991")</t>
  </si>
  <si>
    <t>$C$271</t>
  </si>
  <si>
    <t xml:space="preserve"> -cw_map("BR","10-EF-&gt;C.4. 992")</t>
  </si>
  <si>
    <t>$C$272</t>
  </si>
  <si>
    <t xml:space="preserve"> -cw_map("BR","10-EF-&gt;C.4. 998")</t>
  </si>
  <si>
    <t>SH:Expenditures 15-22</t>
  </si>
  <si>
    <t xml:space="preserve"> cw_map("BR","10-EF-&gt;D.1.1001")</t>
  </si>
  <si>
    <t>$D$5</t>
  </si>
  <si>
    <t xml:space="preserve"> cw_map("BR","10-EF-&gt;D.1.1002")</t>
  </si>
  <si>
    <t>$E$5</t>
  </si>
  <si>
    <t xml:space="preserve"> cw_map("BR","10-EF-&gt;D.1.1003")</t>
  </si>
  <si>
    <t>$F$5</t>
  </si>
  <si>
    <t xml:space="preserve"> cw_map("BR","10-EF-&gt;D.1.1004")</t>
  </si>
  <si>
    <t>$G$5</t>
  </si>
  <si>
    <t xml:space="preserve"> cw_map("BR","10-EF-&gt;D.1.1005")</t>
  </si>
  <si>
    <t>$H$5</t>
  </si>
  <si>
    <t xml:space="preserve"> cw_map("BR","10-EF-&gt;D.1.1006")</t>
  </si>
  <si>
    <t>$I$5</t>
  </si>
  <si>
    <t xml:space="preserve"> cw_map("BR","10-EF-&gt;D.1.1007")</t>
  </si>
  <si>
    <t>$J$5</t>
  </si>
  <si>
    <t xml:space="preserve"> cw_map("BR","10-EF-&gt;D.1.1008")</t>
  </si>
  <si>
    <t>$L$5</t>
  </si>
  <si>
    <t xml:space="preserve"> cw_map("BBR","10-EF-&gt;D.1.100*")-cw_map("BBR","10-EF-&gt;D.1.10022")</t>
  </si>
  <si>
    <t>$E$6</t>
  </si>
  <si>
    <t xml:space="preserve"> cw_map("BR","10-EF-&gt;D.1.1153")</t>
  </si>
  <si>
    <t>$L$6</t>
  </si>
  <si>
    <t xml:space="preserve"> cw_map("BBR","10-EF-&gt;D.1.1153")</t>
  </si>
  <si>
    <t xml:space="preserve"> cw_map("BR","10-EF-&gt;D.1.1251")</t>
  </si>
  <si>
    <t>$D$7</t>
  </si>
  <si>
    <t xml:space="preserve"> cw_map("BR","10-EF-&gt;D.1.1252")</t>
  </si>
  <si>
    <t>$E$7</t>
  </si>
  <si>
    <t xml:space="preserve"> cw_map("BR","10-EF-&gt;D.1.1253")</t>
  </si>
  <si>
    <t>$F$7</t>
  </si>
  <si>
    <t xml:space="preserve"> cw_map("BR","10-EF-&gt;D.1.1254")</t>
  </si>
  <si>
    <t>$G$7</t>
  </si>
  <si>
    <t xml:space="preserve"> cw_map("BR","10-EF-&gt;D.1.1255")</t>
  </si>
  <si>
    <t>$H$7</t>
  </si>
  <si>
    <t xml:space="preserve"> cw_map("BR","10-EF-&gt;D.1.1256")</t>
  </si>
  <si>
    <t>$I$7</t>
  </si>
  <si>
    <t xml:space="preserve"> cw_map("BR","10-EF-&gt;D.1.1257")</t>
  </si>
  <si>
    <t>$J$7</t>
  </si>
  <si>
    <t xml:space="preserve"> cw_map("BR","10-EF-&gt;D.1.1258")</t>
  </si>
  <si>
    <t>$L$7</t>
  </si>
  <si>
    <t xml:space="preserve"> cw_map("BBR","10-EF-&gt;D.1.125*")</t>
  </si>
  <si>
    <t xml:space="preserve"> cw_map("BR","10-EF-&gt;D.1.2001")</t>
  </si>
  <si>
    <t>$D$8</t>
  </si>
  <si>
    <t xml:space="preserve"> cw_map("BR","10-EF-&gt;D.1.2002")</t>
  </si>
  <si>
    <t>$E$8</t>
  </si>
  <si>
    <t xml:space="preserve"> cw_map("BR","10-EF-&gt;D.1.2003")</t>
  </si>
  <si>
    <t>$F$8</t>
  </si>
  <si>
    <t xml:space="preserve"> cw_map("BR","10-EF-&gt;D.1.2004")</t>
  </si>
  <si>
    <t>$G$8</t>
  </si>
  <si>
    <t xml:space="preserve"> cw_map("BR","10-EF-&gt;D.1.2005")</t>
  </si>
  <si>
    <t>$H$8</t>
  </si>
  <si>
    <t xml:space="preserve"> cw_map("BR","10-EF-&gt;D.1.2006")</t>
  </si>
  <si>
    <t>$I$8</t>
  </si>
  <si>
    <t xml:space="preserve"> cw_map("BR","10-EF-&gt;D.1.2007")</t>
  </si>
  <si>
    <t>$J$8</t>
  </si>
  <si>
    <t xml:space="preserve"> cw_map("BR","10-EF-&gt;D.1.2008")</t>
  </si>
  <si>
    <t>$L$8</t>
  </si>
  <si>
    <t xml:space="preserve"> cw_map("BBR","10-EF-&gt;D.1.200*")</t>
  </si>
  <si>
    <t xml:space="preserve"> cw_map("BR","10-EF-&gt;D.1.2251")</t>
  </si>
  <si>
    <t>$D$9</t>
  </si>
  <si>
    <t xml:space="preserve"> cw_map("BR","10-EF-&gt;D.1.2252")</t>
  </si>
  <si>
    <t>$E$9</t>
  </si>
  <si>
    <t xml:space="preserve"> cw_map("BR","10-EF-&gt;D.1.2253")</t>
  </si>
  <si>
    <t>$F$9</t>
  </si>
  <si>
    <t xml:space="preserve"> cw_map("BR","10-EF-&gt;D.1.2254")</t>
  </si>
  <si>
    <t>$G$9</t>
  </si>
  <si>
    <t xml:space="preserve"> cw_map("BR","10-EF-&gt;D.1.2255")</t>
  </si>
  <si>
    <t>$H$9</t>
  </si>
  <si>
    <t xml:space="preserve"> cw_map("BR","10-EF-&gt;D.1.2256")</t>
  </si>
  <si>
    <t>$I$9</t>
  </si>
  <si>
    <t xml:space="preserve"> cw_map("BR","10-EF-&gt;D.1.2257")</t>
  </si>
  <si>
    <t>$J$9</t>
  </si>
  <si>
    <t xml:space="preserve"> cw_map("BR","10-EF-&gt;D.1.2258")</t>
  </si>
  <si>
    <t>$L$9</t>
  </si>
  <si>
    <t xml:space="preserve"> cw_map("BBR","10-EF-&gt;D.1.225*")</t>
  </si>
  <si>
    <t xml:space="preserve"> cw_map("BR","10-EF-&gt;D.1.2501")</t>
  </si>
  <si>
    <t>$D$10</t>
  </si>
  <si>
    <t xml:space="preserve"> cw_map("BR","10-EF-&gt;D.1.2502")</t>
  </si>
  <si>
    <t>$E$10</t>
  </si>
  <si>
    <t xml:space="preserve"> cw_map("BR","10-EF-&gt;D.1.2503")</t>
  </si>
  <si>
    <t>$F$10</t>
  </si>
  <si>
    <t xml:space="preserve"> cw_map("BR","10-EF-&gt;D.1.2504")</t>
  </si>
  <si>
    <t>$G$10</t>
  </si>
  <si>
    <t xml:space="preserve"> cw_map("BR","10-EF-&gt;D.1.2505")</t>
  </si>
  <si>
    <t>$H$10</t>
  </si>
  <si>
    <t xml:space="preserve"> cw_map("BR","10-EF-&gt;D.1.2506")</t>
  </si>
  <si>
    <t>$I$10</t>
  </si>
  <si>
    <t xml:space="preserve"> cw_map("BR","10-EF-&gt;D.1.2507")</t>
  </si>
  <si>
    <t>$J$10</t>
  </si>
  <si>
    <t xml:space="preserve"> cw_map("BR","10-EF-&gt;D.1.2508")</t>
  </si>
  <si>
    <t>$L$10</t>
  </si>
  <si>
    <t xml:space="preserve"> cw_map("BBR","10-EF-&gt;D.1.250*")</t>
  </si>
  <si>
    <t xml:space="preserve"> cw_map("BR","10-EF-&gt;D.1.2751")</t>
  </si>
  <si>
    <t>$D$11</t>
  </si>
  <si>
    <t xml:space="preserve"> cw_map("BR","10-EF-&gt;D.1.2752")</t>
  </si>
  <si>
    <t>$E$11</t>
  </si>
  <si>
    <t xml:space="preserve"> cw_map("BR","10-EF-&gt;D.1.2753")</t>
  </si>
  <si>
    <t>$F$11</t>
  </si>
  <si>
    <t xml:space="preserve"> cw_map("BR","10-EF-&gt;D.1.2754")</t>
  </si>
  <si>
    <t>$G$11</t>
  </si>
  <si>
    <t xml:space="preserve"> cw_map("BR","10-EF-&gt;D.1.2755")</t>
  </si>
  <si>
    <t>$H$11</t>
  </si>
  <si>
    <t xml:space="preserve"> cw_map("BR","10-EF-&gt;D.1.2756")</t>
  </si>
  <si>
    <t>$I$11</t>
  </si>
  <si>
    <t xml:space="preserve"> cw_map("BR","10-EF-&gt;D.1.2757")</t>
  </si>
  <si>
    <t>$J$11</t>
  </si>
  <si>
    <t xml:space="preserve"> cw_map("BR","10-EF-&gt;D.1.2758")</t>
  </si>
  <si>
    <t>$L$11</t>
  </si>
  <si>
    <t xml:space="preserve"> cw_map("BBR","10-EF-&gt;D.1.275*")</t>
  </si>
  <si>
    <t xml:space="preserve"> cw_map("BR","10-EF-&gt;D.1.3001")</t>
  </si>
  <si>
    <t>$D$12</t>
  </si>
  <si>
    <t xml:space="preserve"> cw_map("BR","10-EF-&gt;D.1.3002")</t>
  </si>
  <si>
    <t>$E$12</t>
  </si>
  <si>
    <t xml:space="preserve"> cw_map("BR","10-EF-&gt;D.1.3003")</t>
  </si>
  <si>
    <t>$F$12</t>
  </si>
  <si>
    <t xml:space="preserve"> cw_map("BR","10-EF-&gt;D.1.3004")</t>
  </si>
  <si>
    <t>$G$12</t>
  </si>
  <si>
    <t xml:space="preserve"> cw_map("BR","10-EF-&gt;D.1.3005")</t>
  </si>
  <si>
    <t>$H$12</t>
  </si>
  <si>
    <t xml:space="preserve"> cw_map("BR","10-EF-&gt;D.1.3006")</t>
  </si>
  <si>
    <t>$I$12</t>
  </si>
  <si>
    <t xml:space="preserve"> cw_map("BR","10-EF-&gt;D.1.3007")</t>
  </si>
  <si>
    <t>$J$12</t>
  </si>
  <si>
    <t xml:space="preserve"> cw_map("BR","10-EF-&gt;D.1.3008")</t>
  </si>
  <si>
    <t>$L$12</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</si>
  <si>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</si>
  <si>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</si>
  <si>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</si>
  <si>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</si>
  <si>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</si>
  <si>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</si>
  <si>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</si>
  <si>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</si>
  <si>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</si>
  <si>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</si>
  <si>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</si>
  <si>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</si>
  <si>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</si>
  <si>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</si>
  <si>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</si>
  <si>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</si>
  <si>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</si>
  <si>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</si>
  <si>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</si>
  <si>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</si>
  <si>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$D$14</t>
  </si>
  <si>
    <t xml:space="preserve"> cw_map("BR","10-EF-&gt;D.1.5002")</t>
  </si>
  <si>
    <t>$E$14</t>
  </si>
  <si>
    <t xml:space="preserve"> cw_map("BR","10-EF-&gt;D.1.5003")</t>
  </si>
  <si>
    <t>$F$14</t>
  </si>
  <si>
    <t xml:space="preserve"> cw_map("BR","10-EF-&gt;D.1.5004")</t>
  </si>
  <si>
    <t>$G$14</t>
  </si>
  <si>
    <t xml:space="preserve"> cw_map("BR","10-EF-&gt;D.1.5005")</t>
  </si>
  <si>
    <t>$H$14</t>
  </si>
  <si>
    <t xml:space="preserve"> cw_map("BR","10-EF-&gt;D.1.5006")</t>
  </si>
  <si>
    <t>$I$14</t>
  </si>
  <si>
    <t xml:space="preserve"> cw_map("BR","10-EF-&gt;D.1.5007")</t>
  </si>
  <si>
    <t>$J$14</t>
  </si>
  <si>
    <t xml:space="preserve"> cw_map("BR","10-EF-&gt;D.1.5008")</t>
  </si>
  <si>
    <t>$L$14</t>
  </si>
  <si>
    <t xml:space="preserve"> cw_map("BBR","10-EF-&gt;D.1.500*")</t>
  </si>
  <si>
    <t xml:space="preserve"> cw_map("BR","10-EF-&gt;D.1.6001")</t>
  </si>
  <si>
    <t>$D$15</t>
  </si>
  <si>
    <t xml:space="preserve"> cw_map("BR","10-EF-&gt;D.1.6002")</t>
  </si>
  <si>
    <t>$E$15</t>
  </si>
  <si>
    <t xml:space="preserve"> cw_map("BR","10-EF-&gt;D.1.6003")</t>
  </si>
  <si>
    <t>$F$15</t>
  </si>
  <si>
    <t xml:space="preserve"> cw_map("BR","10-EF-&gt;D.1.6004")</t>
  </si>
  <si>
    <t>$G$15</t>
  </si>
  <si>
    <t xml:space="preserve"> cw_map("BR","10-EF-&gt;D.1.6005")</t>
  </si>
  <si>
    <t>$H$15</t>
  </si>
  <si>
    <t xml:space="preserve"> cw_map("BR","10-EF-&gt;D.1.6006")</t>
  </si>
  <si>
    <t>$I$15</t>
  </si>
  <si>
    <t xml:space="preserve"> cw_map("BR","10-EF-&gt;D.1.6007")</t>
  </si>
  <si>
    <t>$J$15</t>
  </si>
  <si>
    <t xml:space="preserve"> cw_map("BR","10-EF-&gt;D.1.6008")</t>
  </si>
  <si>
    <t>$L$15</t>
  </si>
  <si>
    <t xml:space="preserve"> cw_map("BBR","10-EF-&gt;D.1.600*")</t>
  </si>
  <si>
    <t xml:space="preserve"> cw_map("BR","10-EF-&gt;D.1.6501")</t>
  </si>
  <si>
    <t>$D$16</t>
  </si>
  <si>
    <t xml:space="preserve"> cw_map("BR","10-EF-&gt;D.1.6502")</t>
  </si>
  <si>
    <t>$E$16</t>
  </si>
  <si>
    <t xml:space="preserve"> cw_map("BR","10-EF-&gt;D.1.6503")</t>
  </si>
  <si>
    <t>$F$16</t>
  </si>
  <si>
    <t xml:space="preserve"> cw_map("BR","10-EF-&gt;D.1.6504")</t>
  </si>
  <si>
    <t>$G$16</t>
  </si>
  <si>
    <t xml:space="preserve"> cw_map("BR","10-EF-&gt;D.1.6505")</t>
  </si>
  <si>
    <t>$H$16</t>
  </si>
  <si>
    <t xml:space="preserve"> cw_map("BR","10-EF-&gt;D.1.6506")</t>
  </si>
  <si>
    <t>$I$16</t>
  </si>
  <si>
    <t xml:space="preserve"> cw_map("BR","10-EF-&gt;D.1.6507")</t>
  </si>
  <si>
    <t>$J$16</t>
  </si>
  <si>
    <t xml:space="preserve"> cw_map("BR","10-EF-&gt;D.1.6508")</t>
  </si>
  <si>
    <t>$L$16</t>
  </si>
  <si>
    <t xml:space="preserve"> cw_map("BBR","10-EF-&gt;D.1.650*")</t>
  </si>
  <si>
    <t xml:space="preserve"> cw_map("BR","10-EF-&gt;D.1.7001")</t>
  </si>
  <si>
    <t>$D$17</t>
  </si>
  <si>
    <t xml:space="preserve"> cw_map("BR","10-EF-&gt;D.1.7002")</t>
  </si>
  <si>
    <t>$E$17</t>
  </si>
  <si>
    <t xml:space="preserve"> cw_map("BR","10-EF-&gt;D.1.7003")</t>
  </si>
  <si>
    <t>$F$17</t>
  </si>
  <si>
    <t xml:space="preserve"> cw_map("BR","10-EF-&gt;D.1.7004")</t>
  </si>
  <si>
    <t>$G$17</t>
  </si>
  <si>
    <t xml:space="preserve"> cw_map("BR","10-EF-&gt;D.1.7005")</t>
  </si>
  <si>
    <t>$H$17</t>
  </si>
  <si>
    <t xml:space="preserve"> cw_map("BR","10-EF-&gt;D.1.7006")</t>
  </si>
  <si>
    <t>$I$17</t>
  </si>
  <si>
    <t xml:space="preserve"> cw_map("BR","10-EF-&gt;D.1.7007")</t>
  </si>
  <si>
    <t>$J$17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</si>
  <si>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</si>
  <si>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</si>
  <si>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</si>
  <si>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</si>
  <si>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</si>
  <si>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</si>
  <si>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</si>
  <si>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</si>
  <si>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</si>
  <si>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</si>
  <si>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</si>
  <si>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</si>
  <si>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</si>
  <si>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</si>
  <si>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</si>
  <si>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</si>
  <si>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</si>
  <si>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</si>
  <si>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</si>
  <si>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</si>
  <si>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</si>
  <si>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</si>
  <si>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</si>
  <si>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</si>
  <si>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</si>
  <si>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</si>
  <si>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</si>
  <si>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</si>
  <si>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</si>
  <si>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</si>
  <si>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</si>
  <si>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</si>
  <si>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</si>
  <si>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</si>
  <si>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</si>
  <si>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</si>
  <si>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</si>
  <si>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</si>
  <si>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</si>
  <si>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</si>
  <si>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</si>
  <si>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</si>
  <si>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</si>
  <si>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</si>
  <si>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</si>
  <si>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</si>
  <si>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</si>
  <si>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</si>
  <si>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</si>
  <si>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</si>
  <si>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</si>
  <si>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</si>
  <si>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</si>
  <si>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</si>
  <si>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</si>
  <si>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</si>
  <si>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</si>
  <si>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</si>
  <si>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</si>
  <si>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$H$25</t>
  </si>
  <si>
    <t xml:space="preserve"> cw_map("BR","10-EF-&gt;D.1.9156")</t>
  </si>
  <si>
    <t>$L$25</t>
  </si>
  <si>
    <t xml:space="preserve"> cw_map("BBR","10-EF-&gt;D.1.915*")</t>
  </si>
  <si>
    <t>$H$26</t>
  </si>
  <si>
    <t xml:space="preserve"> cw_map("BR","10-EF-&gt;D.1.9166")</t>
  </si>
  <si>
    <t>$L$26</t>
  </si>
  <si>
    <t xml:space="preserve"> cw_map("BBR","10-EF-&gt;D.1.916*")</t>
  </si>
  <si>
    <t>$H$27</t>
  </si>
  <si>
    <t xml:space="preserve"> cw_map("BR","10-EF-&gt;D.1.9176")</t>
  </si>
  <si>
    <t>$L$27</t>
  </si>
  <si>
    <t xml:space="preserve"> cw_map("BBR","10-EF-&gt;D.1.917*")</t>
  </si>
  <si>
    <t>$H$28</t>
  </si>
  <si>
    <t xml:space="preserve"> cw_map("BR","10-EF-&gt;D.1.9186")</t>
  </si>
  <si>
    <t>$L$28</t>
  </si>
  <si>
    <t xml:space="preserve"> cw_map("BBR","10-EF-&gt;D.1.918*")</t>
  </si>
  <si>
    <t>$H$29</t>
  </si>
  <si>
    <t xml:space="preserve"> cw_map("BR","10-EF-&gt;D.1.9196")</t>
  </si>
  <si>
    <t>$L$29</t>
  </si>
  <si>
    <t xml:space="preserve"> cw_map("BBR","10-EF-&gt;D.1.919*")</t>
  </si>
  <si>
    <t>$H$30</t>
  </si>
  <si>
    <t xml:space="preserve"> cw_map("BR","10-EF-&gt;D.1.9206")</t>
  </si>
  <si>
    <t>$L$30</t>
  </si>
  <si>
    <t xml:space="preserve"> cw_map("BBR","10-EF-&gt;D.1.920*")</t>
  </si>
  <si>
    <t>$H$31</t>
  </si>
  <si>
    <t xml:space="preserve"> cw_map("BR","10-EF-&gt;D.1.9216")</t>
  </si>
  <si>
    <t>$L$31</t>
  </si>
  <si>
    <t xml:space="preserve"> cw_map("BBR","10-EF-&gt;D.1.921*")</t>
  </si>
  <si>
    <t>$H$32</t>
  </si>
  <si>
    <t xml:space="preserve"> cw_map("BR","10-EF-&gt;D.1.9226")</t>
  </si>
  <si>
    <t>$L$32</t>
  </si>
  <si>
    <t xml:space="preserve"> cw_map("BBR","10-EF-&gt;D.1.922*")</t>
  </si>
  <si>
    <t xml:space="preserve"> cw_map("BR","10-EF-&gt;D.2.1101")</t>
  </si>
  <si>
    <t>$D$36</t>
  </si>
  <si>
    <t xml:space="preserve"> cw_map("BR","10-EF-&gt;D.2.1102")</t>
  </si>
  <si>
    <t>$E$36</t>
  </si>
  <si>
    <t xml:space="preserve"> cw_map("BR","10-EF-&gt;D.2.1103")</t>
  </si>
  <si>
    <t>$F$36</t>
  </si>
  <si>
    <t xml:space="preserve"> cw_map("BR","10-EF-&gt;D.2.1104")</t>
  </si>
  <si>
    <t>$G$36</t>
  </si>
  <si>
    <t xml:space="preserve"> cw_map("BR","10-EF-&gt;D.2.1105")</t>
  </si>
  <si>
    <t>$H$36</t>
  </si>
  <si>
    <t xml:space="preserve"> cw_map("BR","10-EF-&gt;D.2.1106")</t>
  </si>
  <si>
    <t>$I$36</t>
  </si>
  <si>
    <t xml:space="preserve"> cw_map("BR","10-EF-&gt;D.2.1107")</t>
  </si>
  <si>
    <t>$J$36</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</si>
  <si>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</si>
  <si>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</si>
  <si>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</si>
  <si>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</si>
  <si>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</si>
  <si>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</si>
  <si>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</si>
  <si>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</si>
  <si>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</si>
  <si>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</si>
  <si>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</si>
  <si>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</si>
  <si>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</si>
  <si>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</si>
  <si>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</si>
  <si>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</si>
  <si>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</si>
  <si>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</si>
  <si>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</si>
  <si>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</si>
  <si>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</si>
  <si>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$D$38</t>
  </si>
  <si>
    <t xml:space="preserve"> cw_map("BR","10-EF-&gt;D.2.1302")</t>
  </si>
  <si>
    <t>$E$38</t>
  </si>
  <si>
    <t xml:space="preserve"> cw_map("BR","10-EF-&gt;D.2.1303")</t>
  </si>
  <si>
    <t>$F$38</t>
  </si>
  <si>
    <t xml:space="preserve"> cw_map("BR","10-EF-&gt;D.2.1304")</t>
  </si>
  <si>
    <t>$G$38</t>
  </si>
  <si>
    <t xml:space="preserve"> cw_map("BR","10-EF-&gt;D.2.1305")</t>
  </si>
  <si>
    <t>$H$38</t>
  </si>
  <si>
    <t xml:space="preserve"> cw_map("BR","10-EF-&gt;D.2.1306")</t>
  </si>
  <si>
    <t>$I$38</t>
  </si>
  <si>
    <t xml:space="preserve"> cw_map("BR","10-EF-&gt;D.2.1307")</t>
  </si>
  <si>
    <t>$J$38</t>
  </si>
  <si>
    <t xml:space="preserve"> cw_map("BR","10-EF-&gt;D.2.1308")</t>
  </si>
  <si>
    <t>$L$38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</si>
  <si>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</si>
  <si>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</si>
  <si>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</si>
  <si>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</si>
  <si>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</si>
  <si>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</si>
  <si>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</si>
  <si>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</si>
  <si>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</si>
  <si>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</si>
  <si>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</si>
  <si>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</si>
  <si>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</si>
  <si>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</si>
  <si>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</si>
  <si>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</si>
  <si>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$L$39</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</si>
  <si>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</si>
  <si>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</si>
  <si>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</si>
  <si>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</si>
  <si>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</si>
  <si>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</si>
  <si>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</si>
  <si>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</si>
  <si>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</si>
  <si>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</si>
  <si>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</si>
  <si>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</si>
  <si>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</si>
  <si>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</si>
  <si>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</si>
  <si>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</si>
  <si>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</si>
  <si>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</si>
  <si>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</si>
  <si>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</si>
  <si>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</si>
  <si>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</si>
  <si>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</si>
  <si>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</si>
  <si>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</si>
  <si>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</si>
  <si>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</si>
  <si>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</si>
  <si>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</si>
  <si>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</si>
  <si>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</si>
  <si>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</si>
  <si>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</si>
  <si>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</si>
  <si>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</si>
  <si>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</si>
  <si>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</si>
  <si>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</si>
  <si>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</si>
  <si>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</si>
  <si>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</si>
  <si>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</si>
  <si>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</si>
  <si>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$F$44</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</si>
  <si>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</si>
  <si>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</si>
  <si>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</si>
  <si>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</si>
  <si>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</si>
  <si>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</si>
  <si>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</si>
  <si>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</si>
  <si>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</si>
  <si>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</si>
  <si>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</si>
  <si>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</si>
  <si>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</si>
  <si>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</si>
  <si>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</si>
  <si>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</si>
  <si>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</si>
  <si>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$F$45</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</si>
  <si>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</si>
  <si>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</si>
  <si>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</si>
  <si>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</si>
  <si>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</si>
  <si>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</si>
  <si>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</si>
  <si>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</si>
  <si>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</si>
  <si>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</si>
  <si>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</si>
  <si>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</si>
  <si>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</si>
  <si>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</si>
  <si>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</si>
  <si>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</si>
  <si>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</si>
  <si>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$F$46</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</si>
  <si>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</si>
  <si>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</si>
  <si>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</si>
  <si>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</si>
  <si>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</si>
  <si>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</si>
  <si>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</si>
  <si>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</si>
  <si>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</si>
  <si>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</si>
  <si>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</si>
  <si>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</si>
  <si>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$D$49</t>
  </si>
  <si>
    <t xml:space="preserve"> cw_map("BR","10-EF-&gt;D.2.3102")</t>
  </si>
  <si>
    <t>$E$49</t>
  </si>
  <si>
    <t xml:space="preserve"> cw_map("BR","10-EF-&gt;D.2.3103")</t>
  </si>
  <si>
    <t>$F$49</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</si>
  <si>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</si>
  <si>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</si>
  <si>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</si>
  <si>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</si>
  <si>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</si>
  <si>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</si>
  <si>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</si>
  <si>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</si>
  <si>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</si>
  <si>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</si>
  <si>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</si>
  <si>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</si>
  <si>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$D$50</t>
  </si>
  <si>
    <t xml:space="preserve"> cw_map("BR","10-EF-&gt;D.2.3202")</t>
  </si>
  <si>
    <t>$E$50</t>
  </si>
  <si>
    <t xml:space="preserve"> cw_map("BR","10-EF-&gt;D.2.3203")</t>
  </si>
  <si>
    <t>$F$50</t>
  </si>
  <si>
    <t xml:space="preserve"> cw_map("BR","10-EF-&gt;D.2.3204")</t>
  </si>
  <si>
    <t>$G$50</t>
  </si>
  <si>
    <t xml:space="preserve"> cw_map("BR","10-EF-&gt;D.2.3205")</t>
  </si>
  <si>
    <t>$H$50</t>
  </si>
  <si>
    <t xml:space="preserve"> cw_map("BR","10-EF-&gt;D.2.3206")</t>
  </si>
  <si>
    <t>$I$50</t>
  </si>
  <si>
    <t xml:space="preserve"> cw_map("BR","10-EF-&gt;D.2.3207")</t>
  </si>
  <si>
    <t>$J$50</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</si>
  <si>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</si>
  <si>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</si>
  <si>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</si>
  <si>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</si>
  <si>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</si>
  <si>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</si>
  <si>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</si>
  <si>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</si>
  <si>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</si>
  <si>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$F$51</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</si>
  <si>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</si>
  <si>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</si>
  <si>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</si>
  <si>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</si>
  <si>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</si>
  <si>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</si>
  <si>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</si>
  <si>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</si>
  <si>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</si>
  <si>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</si>
  <si>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</si>
  <si>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</si>
  <si>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</si>
  <si>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</si>
  <si>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</si>
  <si>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</si>
  <si>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</si>
  <si>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$F$52</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</si>
  <si>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</si>
  <si>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</si>
  <si>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</si>
  <si>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</si>
  <si>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</si>
  <si>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</si>
  <si>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</si>
  <si>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</si>
  <si>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</si>
  <si>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</si>
  <si>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</si>
  <si>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</si>
  <si>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$D$55</t>
  </si>
  <si>
    <t xml:space="preserve"> cw_map("BR","10-EF-&gt;D.2.4102")</t>
  </si>
  <si>
    <t>$E$55</t>
  </si>
  <si>
    <t xml:space="preserve"> cw_map("BR","10-EF-&gt;D.2.4103")</t>
  </si>
  <si>
    <t>$F$55</t>
  </si>
  <si>
    <t xml:space="preserve"> cw_map("BR","10-EF-&gt;D.2.4104")</t>
  </si>
  <si>
    <t>$G$55</t>
  </si>
  <si>
    <t xml:space="preserve"> cw_map("BR","10-EF-&gt;D.2.4105")</t>
  </si>
  <si>
    <t>$H$55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</si>
  <si>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</si>
  <si>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</si>
  <si>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</si>
  <si>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</si>
  <si>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</si>
  <si>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</si>
  <si>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</si>
  <si>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</si>
  <si>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$D$56</t>
  </si>
  <si>
    <t xml:space="preserve"> cw_map("BR","10-EF-&gt;D.2.4902")</t>
  </si>
  <si>
    <t>$E$56</t>
  </si>
  <si>
    <t xml:space="preserve"> cw_map("BR","10-EF-&gt;D.2.4903")</t>
  </si>
  <si>
    <t>$F$56</t>
  </si>
  <si>
    <t xml:space="preserve"> cw_map("BR","10-EF-&gt;D.2.4904")</t>
  </si>
  <si>
    <t>$G$56</t>
  </si>
  <si>
    <t xml:space="preserve"> cw_map("BR","10-EF-&gt;D.2.4905")</t>
  </si>
  <si>
    <t>$H$56</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</si>
  <si>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</si>
  <si>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</si>
  <si>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</si>
  <si>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</si>
  <si>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</si>
  <si>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</si>
  <si>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</si>
  <si>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</si>
  <si>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$D$59</t>
  </si>
  <si>
    <t xml:space="preserve"> cw_map("BR","10-EF-&gt;D.2.5102")</t>
  </si>
  <si>
    <t>$E$59</t>
  </si>
  <si>
    <t xml:space="preserve"> cw_map("BR","10-EF-&gt;D.2.5103")</t>
  </si>
  <si>
    <t>$F$59</t>
  </si>
  <si>
    <t xml:space="preserve"> cw_map("BR","10-EF-&gt;D.2.5104")</t>
  </si>
  <si>
    <t>$G$59</t>
  </si>
  <si>
    <t xml:space="preserve"> cw_map("BR","10-EF-&gt;D.2.5105")</t>
  </si>
  <si>
    <t>$H$59</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</si>
  <si>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</si>
  <si>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</si>
  <si>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</si>
  <si>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</si>
  <si>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</si>
  <si>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</si>
  <si>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</si>
  <si>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</si>
  <si>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$D$60</t>
  </si>
  <si>
    <t xml:space="preserve"> cw_map("BR","10-EF-&gt;D.2.5202")</t>
  </si>
  <si>
    <t>$E$60</t>
  </si>
  <si>
    <t xml:space="preserve"> cw_map("BR","10-EF-&gt;D.2.5203")</t>
  </si>
  <si>
    <t>$F$60</t>
  </si>
  <si>
    <t xml:space="preserve"> cw_map("BR","10-EF-&gt;D.2.5204")</t>
  </si>
  <si>
    <t>$G$60</t>
  </si>
  <si>
    <t xml:space="preserve"> cw_map("BR","10-EF-&gt;D.2.5205")</t>
  </si>
  <si>
    <t>$H$60</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</si>
  <si>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</si>
  <si>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</si>
  <si>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</si>
  <si>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</si>
  <si>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</si>
  <si>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</si>
  <si>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</si>
  <si>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</si>
  <si>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$D$61</t>
  </si>
  <si>
    <t xml:space="preserve"> cw_map("BR","10-EF-&gt;D.2.5402")+cw_map("BR","10-EF-&gt;D.2.54022")</t>
  </si>
  <si>
    <t>$E$61</t>
  </si>
  <si>
    <t xml:space="preserve"> cw_map("BR","10-EF-&gt;D.2.5403")</t>
  </si>
  <si>
    <t>$F$61</t>
  </si>
  <si>
    <t xml:space="preserve"> cw_map("BR","10-EF-&gt;D.2.5404")</t>
  </si>
  <si>
    <t>$G$61</t>
  </si>
  <si>
    <t xml:space="preserve"> cw_map("BR","10-EF-&gt;D.2.5405")</t>
  </si>
  <si>
    <t>$H$61</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</si>
  <si>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</si>
  <si>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</si>
  <si>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</si>
  <si>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</si>
  <si>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</si>
  <si>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</si>
  <si>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</si>
  <si>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</si>
  <si>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$D$62</t>
  </si>
  <si>
    <t xml:space="preserve"> cw_map("BR","10-EF-&gt;D.2.5502")+cw_map("BR","10-EF-&gt;D.2.55022")</t>
  </si>
  <si>
    <t>$E$62</t>
  </si>
  <si>
    <t xml:space="preserve"> cw_map("BR","10-EF-&gt;D.2.5503")</t>
  </si>
  <si>
    <t>$F$62</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</si>
  <si>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</si>
  <si>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</si>
  <si>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</si>
  <si>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</si>
  <si>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</si>
  <si>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</si>
  <si>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</si>
  <si>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</si>
  <si>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</si>
  <si>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</si>
  <si>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</si>
  <si>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</si>
  <si>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$D$63</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</si>
  <si>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</si>
  <si>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</si>
  <si>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</si>
  <si>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</si>
  <si>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</si>
  <si>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</si>
  <si>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</si>
  <si>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</si>
  <si>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</si>
  <si>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</si>
  <si>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</si>
  <si>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</si>
  <si>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</si>
  <si>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</si>
  <si>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</si>
  <si>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</si>
  <si>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$D$64</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</si>
  <si>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</si>
  <si>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</si>
  <si>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</si>
  <si>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</si>
  <si>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</si>
  <si>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</si>
  <si>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</si>
  <si>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</si>
  <si>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</si>
  <si>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</si>
  <si>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</si>
  <si>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</si>
  <si>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</si>
  <si>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</si>
  <si>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</si>
  <si>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</si>
  <si>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$D$67</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</si>
  <si>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</si>
  <si>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</si>
  <si>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</si>
  <si>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</si>
  <si>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</si>
  <si>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</si>
  <si>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</si>
  <si>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</si>
  <si>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</si>
  <si>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</si>
  <si>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</si>
  <si>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</si>
  <si>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</si>
  <si>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</si>
  <si>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</si>
  <si>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</si>
  <si>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$D$68</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</si>
  <si>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</si>
  <si>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</si>
  <si>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</si>
  <si>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</si>
  <si>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</si>
  <si>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</si>
  <si>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</si>
  <si>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</si>
  <si>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</si>
  <si>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</si>
  <si>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</si>
  <si>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</si>
  <si>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</si>
  <si>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</si>
  <si>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</si>
  <si>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</si>
  <si>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$D$69</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</si>
  <si>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</si>
  <si>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</si>
  <si>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</si>
  <si>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</si>
  <si>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</si>
  <si>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</si>
  <si>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</si>
  <si>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</si>
  <si>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</si>
  <si>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</si>
  <si>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</si>
  <si>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</si>
  <si>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</si>
  <si>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</si>
  <si>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</si>
  <si>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</si>
  <si>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$D$70</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</si>
  <si>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</si>
  <si>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</si>
  <si>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</si>
  <si>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</si>
  <si>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</si>
  <si>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</si>
  <si>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</si>
  <si>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</si>
  <si>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</si>
  <si>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</si>
  <si>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</si>
  <si>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</si>
  <si>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</si>
  <si>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</si>
  <si>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</si>
  <si>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</si>
  <si>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$D$71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</si>
  <si>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</si>
  <si>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</si>
  <si>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</si>
  <si>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</si>
  <si>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</si>
  <si>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</si>
  <si>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</si>
  <si>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</si>
  <si>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</si>
  <si>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</si>
  <si>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</si>
  <si>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</si>
  <si>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</si>
  <si>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</si>
  <si>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</si>
  <si>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</si>
  <si>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$D$73</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</si>
  <si>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</si>
  <si>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</si>
  <si>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</si>
  <si>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</si>
  <si>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</si>
  <si>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</si>
  <si>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</si>
  <si>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</si>
  <si>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</si>
  <si>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</si>
  <si>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</si>
  <si>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</si>
  <si>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</si>
  <si>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</si>
  <si>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</si>
  <si>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</si>
  <si>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$D$75</t>
  </si>
  <si>
    <t xml:space="preserve"> cw_map("BR","10-EF-&gt;D.3.0002")</t>
  </si>
  <si>
    <t>$E$75</t>
  </si>
  <si>
    <t xml:space="preserve"> cw_map("BR","10-EF-&gt;D.3.0003")</t>
  </si>
  <si>
    <t>$F$75</t>
  </si>
  <si>
    <t xml:space="preserve"> cw_map("BR","10-EF-&gt;D.3.0004")</t>
  </si>
  <si>
    <t>$G$75</t>
  </si>
  <si>
    <t xml:space="preserve"> cw_map("BR","10-EF-&gt;D.3.0005")</t>
  </si>
  <si>
    <t>$H$75</t>
  </si>
  <si>
    <t xml:space="preserve"> cw_map("BR","10-EF-&gt;D.3.0006")</t>
  </si>
  <si>
    <t>$I$75</t>
  </si>
  <si>
    <t xml:space="preserve"> cw_map("BR","10-EF-&gt;D.3.0007")</t>
  </si>
  <si>
    <t>$J$75</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</si>
  <si>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</si>
  <si>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</si>
  <si>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</si>
  <si>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</si>
  <si>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</si>
  <si>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</si>
  <si>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</si>
  <si>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</si>
  <si>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</si>
  <si>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$E$79</t>
  </si>
  <si>
    <t xml:space="preserve"> cw_map("BR","10-EF-&gt;D.4.1203")</t>
  </si>
  <si>
    <t>$H$79</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</si>
  <si>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</si>
  <si>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</si>
  <si>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</si>
  <si>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</si>
  <si>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</si>
  <si>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</si>
  <si>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</si>
  <si>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</si>
  <si>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</si>
  <si>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</si>
  <si>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</si>
  <si>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</si>
  <si>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</si>
  <si>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</si>
  <si>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</si>
  <si>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</si>
  <si>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</si>
  <si>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</si>
  <si>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</si>
  <si>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</si>
  <si>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</si>
  <si>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</si>
  <si>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</si>
  <si>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</si>
  <si>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</si>
  <si>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</si>
  <si>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</si>
  <si>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</si>
  <si>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</si>
  <si>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</si>
  <si>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</si>
  <si>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</si>
  <si>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</si>
  <si>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</si>
  <si>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</si>
  <si>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</si>
  <si>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</si>
  <si>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</si>
  <si>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</si>
  <si>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</si>
  <si>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</si>
  <si>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</si>
  <si>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</si>
  <si>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</si>
  <si>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</si>
  <si>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</si>
  <si>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</si>
  <si>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</si>
  <si>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</si>
  <si>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</si>
  <si>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</si>
  <si>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</si>
  <si>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</si>
  <si>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</si>
  <si>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</si>
  <si>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</si>
  <si>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</si>
  <si>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</si>
  <si>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</si>
  <si>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</si>
  <si>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</si>
  <si>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</si>
  <si>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</si>
  <si>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</si>
  <si>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</si>
  <si>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</si>
  <si>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</si>
  <si>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$H$96</t>
  </si>
  <si>
    <t xml:space="preserve"> cw_map("BR","10-EF-&gt;D.4.3406")</t>
  </si>
  <si>
    <t>$L$96</t>
  </si>
  <si>
    <t xml:space="preserve"> cw_map("BBR","10-EF-&gt;D.4.3406")</t>
  </si>
  <si>
    <t>$H$97</t>
  </si>
  <si>
    <t xml:space="preserve"> cw_map("BR","10-EF-&gt;D.4.3706")</t>
  </si>
  <si>
    <t>$L$97</t>
  </si>
  <si>
    <t xml:space="preserve"> cw_map("BBR","10-EF-&gt;D.4.3706")</t>
  </si>
  <si>
    <t>$H$98</t>
  </si>
  <si>
    <t xml:space="preserve"> cw_map("BR","10-EF-&gt;D.4.3806")</t>
  </si>
  <si>
    <t>$L$98</t>
  </si>
  <si>
    <t xml:space="preserve"> cw_map("BBR","10-EF-&gt;D.4.3806")</t>
  </si>
  <si>
    <t>$E$99</t>
  </si>
  <si>
    <t xml:space="preserve"> cw_map("BR","10-EF-&gt;D.4.3903")</t>
  </si>
  <si>
    <t>$H$99</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</si>
  <si>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</si>
  <si>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</si>
  <si>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</si>
  <si>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</si>
  <si>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</si>
  <si>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</si>
  <si>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</si>
  <si>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</si>
  <si>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</si>
  <si>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</si>
  <si>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</si>
  <si>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</si>
  <si>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</si>
  <si>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$H$106</t>
  </si>
  <si>
    <t xml:space="preserve"> cw_map("BR","10-EF-&gt;D.5.1206")</t>
  </si>
  <si>
    <t>$L$106</t>
  </si>
  <si>
    <t xml:space="preserve"> cw_map("BBR","10-EF-&gt;D.5.1206")</t>
  </si>
  <si>
    <t>$H$107</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</si>
  <si>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</si>
  <si>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</si>
  <si>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</si>
  <si>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</si>
  <si>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</si>
  <si>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</si>
  <si>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</si>
  <si>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</si>
  <si>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</si>
  <si>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</si>
  <si>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</si>
  <si>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</si>
  <si>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</si>
  <si>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</si>
  <si>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</si>
  <si>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</si>
  <si>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</si>
  <si>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SH:SEFA</t>
  </si>
  <si>
    <t>$A$1</t>
  </si>
  <si>
    <t>School Asn for Sp 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</si>
</sst>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6" x14ac:knownFonts="1">
    <font>
      <sz val="10"/>
      <name val="Arial"/>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
      <sz val="10"/>
      <name val="Arial Narrow"/>
      <family val="2"/>
    </font>
    <font>
      <b/>
      <u/>
      <sz val="10"/>
      <color theme="1"/>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8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thin">
        <color indexed="64"/>
      </top>
      <bottom style="thin">
        <color indexed="64"/>
      </bottom>
      <diagonal/>
    </border>
    <border>
      <left style="thin">
        <color theme="0" tint="-0.499984740745262"/>
      </left>
      <right style="thin">
        <color theme="0" tint="-0.499984740745262"/>
      </right>
      <top style="thin">
        <color indexed="64"/>
      </top>
      <bottom style="medium">
        <color indexed="64"/>
      </bottom>
      <diagonal/>
    </border>
    <border>
      <left style="thin">
        <color theme="0" tint="-0.499984740745262"/>
      </left>
      <right style="thin">
        <color theme="0" tint="-0.499984740745262"/>
      </right>
      <top style="medium">
        <color auto="1"/>
      </top>
      <bottom style="double">
        <color indexed="64"/>
      </bottom>
      <diagonal/>
    </border>
    <border>
      <left/>
      <right/>
      <top/>
      <bottom style="double">
        <color indexed="64"/>
      </bottom>
      <diagonal/>
    </border>
  </borders>
  <cellStyleXfs count="21">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121" fillId="0" borderId="0"/>
    <xf numFmtId="43" fontId="121"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cellStyleXfs>
  <cellXfs count="2664">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5"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123" fillId="0" borderId="0" xfId="17" applyFont="1"/>
    <xf numFmtId="0" fontId="122" fillId="22" borderId="167" xfId="17" applyFont="1" applyFill="1" applyBorder="1" applyAlignment="1">
      <alignment horizontal="center"/>
    </xf>
    <xf numFmtId="0" fontId="122" fillId="22" borderId="167" xfId="17" applyFont="1" applyFill="1" applyBorder="1" applyAlignment="1">
      <alignment horizontal="center" wrapText="1"/>
    </xf>
    <xf numFmtId="0" fontId="122" fillId="22" borderId="168" xfId="17" applyFont="1" applyFill="1" applyBorder="1" applyAlignment="1">
      <alignment horizontal="center"/>
    </xf>
    <xf numFmtId="0" fontId="122" fillId="0" borderId="0" xfId="17" applyFont="1" applyAlignment="1">
      <alignment horizontal="center"/>
    </xf>
    <xf numFmtId="0" fontId="122" fillId="22" borderId="173" xfId="17" applyFont="1" applyFill="1" applyBorder="1" applyAlignment="1">
      <alignment horizontal="center"/>
    </xf>
    <xf numFmtId="0" fontId="122" fillId="22" borderId="173" xfId="17" applyFont="1" applyFill="1" applyBorder="1" applyAlignment="1">
      <alignment horizontal="center" wrapText="1"/>
    </xf>
    <xf numFmtId="0" fontId="122" fillId="22" borderId="174" xfId="17" applyFont="1" applyFill="1" applyBorder="1" applyAlignment="1">
      <alignment horizontal="center"/>
    </xf>
    <xf numFmtId="0" fontId="122" fillId="22" borderId="174" xfId="17" applyFont="1" applyFill="1" applyBorder="1" applyAlignment="1">
      <alignment horizontal="center" wrapText="1"/>
    </xf>
    <xf numFmtId="0" fontId="122" fillId="22" borderId="174" xfId="17" quotePrefix="1" applyFont="1" applyFill="1" applyBorder="1" applyAlignment="1">
      <alignment horizontal="center"/>
    </xf>
    <xf numFmtId="0" fontId="122" fillId="22" borderId="177" xfId="17" applyFont="1" applyFill="1" applyBorder="1" applyAlignment="1">
      <alignment horizontal="center"/>
    </xf>
    <xf numFmtId="0" fontId="122" fillId="22" borderId="178" xfId="17" applyFont="1" applyFill="1" applyBorder="1" applyAlignment="1">
      <alignment horizontal="center" wrapText="1"/>
    </xf>
    <xf numFmtId="0" fontId="122" fillId="22" borderId="178" xfId="17" applyFont="1" applyFill="1" applyBorder="1" applyAlignment="1">
      <alignment horizontal="center"/>
    </xf>
    <xf numFmtId="0" fontId="122" fillId="0" borderId="179" xfId="17" applyFont="1" applyBorder="1"/>
    <xf numFmtId="0" fontId="123" fillId="0" borderId="180" xfId="17" applyFont="1" applyBorder="1"/>
    <xf numFmtId="0" fontId="123" fillId="0" borderId="181" xfId="17" applyFont="1" applyBorder="1"/>
    <xf numFmtId="0" fontId="122" fillId="0" borderId="181" xfId="17" applyFont="1" applyBorder="1" applyAlignment="1">
      <alignment horizontal="center"/>
    </xf>
    <xf numFmtId="0" fontId="123" fillId="0" borderId="181" xfId="17" applyFont="1" applyBorder="1" applyAlignment="1">
      <alignment horizontal="center" wrapText="1"/>
    </xf>
    <xf numFmtId="0" fontId="123" fillId="0" borderId="182" xfId="17" applyFont="1" applyBorder="1" applyAlignment="1">
      <alignment horizontal="center"/>
    </xf>
    <xf numFmtId="180" fontId="123" fillId="0" borderId="183" xfId="18" applyNumberFormat="1" applyFont="1" applyBorder="1"/>
    <xf numFmtId="0" fontId="123" fillId="0" borderId="181" xfId="17" applyFont="1" applyFill="1" applyBorder="1"/>
    <xf numFmtId="0" fontId="123" fillId="0" borderId="182" xfId="17" quotePrefix="1" applyFont="1" applyBorder="1" applyAlignment="1">
      <alignment horizontal="center"/>
    </xf>
    <xf numFmtId="180" fontId="123" fillId="0" borderId="183" xfId="18" applyNumberFormat="1" applyFont="1" applyBorder="1" applyAlignment="1">
      <alignment horizontal="center"/>
    </xf>
    <xf numFmtId="180" fontId="123" fillId="0" borderId="183" xfId="18" applyNumberFormat="1" applyFont="1" applyFill="1" applyBorder="1"/>
    <xf numFmtId="180" fontId="123" fillId="0" borderId="184" xfId="18" applyNumberFormat="1" applyFont="1" applyBorder="1"/>
    <xf numFmtId="0" fontId="123" fillId="0" borderId="179" xfId="17" applyFont="1" applyBorder="1"/>
    <xf numFmtId="180" fontId="123" fillId="0" borderId="182" xfId="18" applyNumberFormat="1" applyFont="1" applyBorder="1"/>
    <xf numFmtId="0" fontId="122" fillId="0" borderId="181" xfId="17" applyFont="1" applyFill="1" applyBorder="1" applyAlignment="1">
      <alignment horizontal="center"/>
    </xf>
    <xf numFmtId="0" fontId="123" fillId="0" borderId="181" xfId="17" applyFont="1" applyFill="1" applyBorder="1" applyAlignment="1">
      <alignment horizontal="center" wrapText="1"/>
    </xf>
    <xf numFmtId="0" fontId="123" fillId="0" borderId="182" xfId="17" quotePrefix="1" applyFont="1" applyFill="1" applyBorder="1" applyAlignment="1">
      <alignment horizontal="center"/>
    </xf>
    <xf numFmtId="0" fontId="123" fillId="0" borderId="182" xfId="17" applyFont="1" applyFill="1" applyBorder="1" applyAlignment="1">
      <alignment horizontal="center"/>
    </xf>
    <xf numFmtId="180" fontId="123" fillId="0" borderId="182" xfId="18" applyNumberFormat="1" applyFont="1" applyFill="1" applyBorder="1"/>
    <xf numFmtId="0" fontId="123" fillId="0" borderId="180" xfId="17" applyFont="1" applyFill="1" applyBorder="1"/>
    <xf numFmtId="0" fontId="123" fillId="0" borderId="0" xfId="17" applyFont="1" applyFill="1"/>
    <xf numFmtId="180" fontId="123" fillId="0" borderId="185" xfId="18" applyNumberFormat="1" applyFont="1" applyBorder="1"/>
    <xf numFmtId="180" fontId="123" fillId="0" borderId="186" xfId="18" applyNumberFormat="1" applyFont="1" applyBorder="1"/>
    <xf numFmtId="180" fontId="123" fillId="0" borderId="178" xfId="18" applyNumberFormat="1" applyFont="1" applyBorder="1"/>
    <xf numFmtId="0" fontId="124" fillId="0" borderId="182" xfId="17" applyFont="1" applyFill="1" applyBorder="1" applyAlignment="1">
      <alignment horizontal="center"/>
    </xf>
    <xf numFmtId="180" fontId="123" fillId="0" borderId="174" xfId="18" applyNumberFormat="1" applyFont="1" applyBorder="1"/>
    <xf numFmtId="180" fontId="123" fillId="0" borderId="187" xfId="18" applyNumberFormat="1" applyFont="1" applyBorder="1"/>
    <xf numFmtId="0" fontId="123" fillId="0" borderId="0" xfId="17" applyFont="1" applyAlignment="1">
      <alignment horizontal="center" wrapText="1"/>
    </xf>
    <xf numFmtId="180" fontId="123" fillId="0" borderId="0" xfId="17" applyNumberFormat="1" applyFont="1"/>
    <xf numFmtId="0" fontId="2" fillId="0" borderId="108" xfId="14" applyFont="1" applyBorder="1" applyProtection="1">
      <protection locked="0"/>
    </xf>
    <xf numFmtId="180" fontId="123" fillId="0" borderId="185" xfId="18" applyNumberFormat="1" applyFont="1" applyFill="1" applyBorder="1"/>
    <xf numFmtId="180" fontId="123" fillId="0" borderId="186" xfId="18" applyNumberFormat="1" applyFont="1" applyFill="1" applyBorder="1"/>
    <xf numFmtId="180" fontId="123" fillId="0" borderId="174" xfId="18" applyNumberFormat="1" applyFont="1" applyFill="1" applyBorder="1"/>
    <xf numFmtId="0" fontId="1" fillId="0" borderId="0" xfId="16" applyFont="1"/>
    <xf numFmtId="0" fontId="1" fillId="0" borderId="176" xfId="16" applyFont="1" applyBorder="1"/>
    <xf numFmtId="0" fontId="125" fillId="0" borderId="0" xfId="16" applyFont="1"/>
    <xf numFmtId="0" fontId="1" fillId="0" borderId="0" xfId="16" applyFont="1" applyAlignment="1">
      <alignment horizontal="center"/>
    </xf>
    <xf numFmtId="181" fontId="1" fillId="0" borderId="0" xfId="19" applyNumberFormat="1" applyFont="1"/>
    <xf numFmtId="180" fontId="1" fillId="0" borderId="0" xfId="20" applyNumberFormat="1" applyFont="1"/>
    <xf numFmtId="0" fontId="1" fillId="0" borderId="0" xfId="16" applyFont="1" applyAlignment="1">
      <alignment horizontal="left"/>
    </xf>
    <xf numFmtId="180" fontId="1" fillId="0" borderId="81" xfId="20" applyNumberFormat="1" applyFont="1" applyBorder="1"/>
    <xf numFmtId="0" fontId="100" fillId="0" borderId="0" xfId="16" applyFont="1"/>
    <xf numFmtId="181" fontId="100" fillId="0" borderId="188" xfId="19" applyNumberFormat="1" applyFont="1" applyBorder="1"/>
    <xf numFmtId="180" fontId="1" fillId="0" borderId="0" xfId="20" applyNumberFormat="1" applyFont="1" applyBorder="1"/>
    <xf numFmtId="180" fontId="1" fillId="0" borderId="81" xfId="20" applyNumberFormat="1" applyFont="1" applyFill="1" applyBorder="1"/>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122" fillId="22" borderId="172" xfId="17" applyFont="1" applyFill="1" applyBorder="1" applyAlignment="1">
      <alignment horizontal="center"/>
    </xf>
    <xf numFmtId="0" fontId="122" fillId="22" borderId="0" xfId="17" applyFont="1" applyFill="1" applyBorder="1" applyAlignment="1">
      <alignment horizontal="center"/>
    </xf>
    <xf numFmtId="0" fontId="122" fillId="22" borderId="173" xfId="17" applyFont="1" applyFill="1" applyBorder="1" applyAlignment="1">
      <alignment horizontal="center"/>
    </xf>
    <xf numFmtId="0" fontId="122" fillId="22" borderId="175" xfId="17" applyFont="1" applyFill="1" applyBorder="1" applyAlignment="1">
      <alignment horizontal="center"/>
    </xf>
    <xf numFmtId="0" fontId="122" fillId="22" borderId="176" xfId="17" applyFont="1" applyFill="1" applyBorder="1" applyAlignment="1">
      <alignment horizontal="center"/>
    </xf>
    <xf numFmtId="0" fontId="122" fillId="22" borderId="177" xfId="17" applyFont="1" applyFill="1" applyBorder="1" applyAlignment="1">
      <alignment horizontal="center"/>
    </xf>
    <xf numFmtId="0" fontId="122" fillId="0" borderId="0" xfId="17" applyFont="1" applyAlignment="1">
      <alignment horizontal="center"/>
    </xf>
    <xf numFmtId="0" fontId="123" fillId="0" borderId="0" xfId="17" applyNumberFormat="1" applyFont="1" applyAlignment="1">
      <alignment horizontal="center"/>
    </xf>
    <xf numFmtId="0" fontId="123" fillId="0" borderId="0" xfId="17" applyFont="1" applyAlignment="1">
      <alignment horizontal="center"/>
    </xf>
    <xf numFmtId="0" fontId="122" fillId="22" borderId="165" xfId="17" applyFont="1" applyFill="1" applyBorder="1" applyAlignment="1">
      <alignment horizontal="center"/>
    </xf>
    <xf numFmtId="0" fontId="122" fillId="22" borderId="166" xfId="17" applyFont="1" applyFill="1" applyBorder="1" applyAlignment="1">
      <alignment horizontal="center"/>
    </xf>
    <xf numFmtId="0" fontId="122" fillId="22" borderId="167" xfId="17" applyFont="1" applyFill="1" applyBorder="1" applyAlignment="1">
      <alignment horizontal="center"/>
    </xf>
    <xf numFmtId="0" fontId="122" fillId="22" borderId="169" xfId="17" applyFont="1" applyFill="1" applyBorder="1" applyAlignment="1">
      <alignment horizontal="center"/>
    </xf>
    <xf numFmtId="0" fontId="122" fillId="22" borderId="170" xfId="17" applyFont="1" applyFill="1" applyBorder="1" applyAlignment="1">
      <alignment horizontal="center"/>
    </xf>
    <xf numFmtId="0" fontId="122" fillId="22" borderId="171" xfId="17" applyFont="1" applyFill="1" applyBorder="1" applyAlignment="1">
      <alignment horizontal="center"/>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 fillId="0" borderId="0" xfId="16" applyFont="1" applyAlignment="1">
      <alignment horizontal="left"/>
    </xf>
    <xf numFmtId="0" fontId="1" fillId="0" borderId="0" xfId="16" applyFont="1" applyAlignment="1">
      <alignment horizontal="left" wrapText="1"/>
    </xf>
    <xf numFmtId="0" fontId="100" fillId="0" borderId="0" xfId="16" applyFont="1" applyBorder="1" applyAlignment="1">
      <alignment horizontal="center"/>
    </xf>
    <xf numFmtId="0" fontId="100" fillId="0" borderId="81" xfId="16" applyFont="1" applyBorder="1" applyAlignment="1">
      <alignment horizontal="center"/>
    </xf>
    <xf numFmtId="0" fontId="100" fillId="0" borderId="0" xfId="16" applyFont="1" applyBorder="1" applyAlignment="1">
      <alignment horizontal="center" wrapText="1"/>
    </xf>
    <xf numFmtId="0" fontId="100" fillId="0" borderId="81" xfId="16" applyFont="1" applyBorder="1" applyAlignment="1">
      <alignment horizontal="center" wrapText="1"/>
    </xf>
    <xf numFmtId="0" fontId="100" fillId="0" borderId="0" xfId="16" applyFont="1" applyAlignment="1">
      <alignment horizontal="left"/>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1">
    <cellStyle name="Comma" xfId="1" builtinId="3"/>
    <cellStyle name="Comma 2" xfId="18"/>
    <cellStyle name="Comma 3" xfId="20"/>
    <cellStyle name="Currency 2" xfId="19"/>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h-fp1\data\OFFICE\Audit\Clients\SASED\2017\SASED-17\Federal%20Summary%20and%20SEF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deral Summary"/>
      <sheetName val="SEFA"/>
    </sheetNames>
    <sheetDataSet>
      <sheetData sheetId="0">
        <row r="9">
          <cell r="G9">
            <v>63934</v>
          </cell>
          <cell r="N9">
            <v>63934</v>
          </cell>
        </row>
        <row r="10">
          <cell r="G10">
            <v>11100</v>
          </cell>
          <cell r="I10">
            <v>49654</v>
          </cell>
          <cell r="N10">
            <v>11100</v>
          </cell>
          <cell r="P10">
            <v>58587</v>
          </cell>
        </row>
        <row r="11">
          <cell r="I11">
            <v>8933</v>
          </cell>
        </row>
        <row r="13">
          <cell r="G13">
            <v>28569</v>
          </cell>
          <cell r="N13">
            <v>28569</v>
          </cell>
        </row>
        <row r="14">
          <cell r="G14">
            <v>13520</v>
          </cell>
          <cell r="I14">
            <v>19994</v>
          </cell>
          <cell r="N14">
            <v>13520</v>
          </cell>
        </row>
        <row r="15">
          <cell r="I15">
            <v>11176</v>
          </cell>
        </row>
        <row r="25">
          <cell r="G25">
            <v>10012</v>
          </cell>
          <cell r="N25">
            <v>10012</v>
          </cell>
        </row>
        <row r="36">
          <cell r="G36">
            <v>9829251</v>
          </cell>
          <cell r="N36">
            <v>9829251</v>
          </cell>
          <cell r="U36" t="str">
            <v>x</v>
          </cell>
        </row>
        <row r="37">
          <cell r="I37">
            <v>6410740</v>
          </cell>
          <cell r="P37">
            <v>9717866</v>
          </cell>
        </row>
        <row r="38">
          <cell r="I38">
            <v>3307126</v>
          </cell>
        </row>
        <row r="40">
          <cell r="G40">
            <v>108767</v>
          </cell>
          <cell r="N40">
            <v>108767</v>
          </cell>
          <cell r="U40" t="str">
            <v>x</v>
          </cell>
        </row>
        <row r="41">
          <cell r="I41">
            <v>70172</v>
          </cell>
          <cell r="P41">
            <v>80232</v>
          </cell>
        </row>
        <row r="42">
          <cell r="I42">
            <v>12466</v>
          </cell>
        </row>
        <row r="44">
          <cell r="G44">
            <v>3990912</v>
          </cell>
          <cell r="N44">
            <v>3990912</v>
          </cell>
          <cell r="U44" t="str">
            <v>x</v>
          </cell>
        </row>
        <row r="45">
          <cell r="G45">
            <v>566299</v>
          </cell>
          <cell r="I45">
            <v>1991743</v>
          </cell>
          <cell r="N45">
            <v>566299</v>
          </cell>
          <cell r="P45">
            <v>2490820</v>
          </cell>
        </row>
        <row r="46">
          <cell r="I46">
            <v>591241</v>
          </cell>
        </row>
        <row r="52">
          <cell r="G52">
            <v>409073</v>
          </cell>
          <cell r="N52">
            <v>409073</v>
          </cell>
          <cell r="U52" t="str">
            <v>x</v>
          </cell>
        </row>
        <row r="53">
          <cell r="I53">
            <v>140701</v>
          </cell>
          <cell r="P53">
            <v>308611</v>
          </cell>
        </row>
        <row r="54">
          <cell r="I54">
            <v>167911</v>
          </cell>
        </row>
        <row r="56">
          <cell r="G56">
            <v>266250</v>
          </cell>
          <cell r="N56">
            <v>266250</v>
          </cell>
          <cell r="U56" t="str">
            <v>x</v>
          </cell>
        </row>
        <row r="57">
          <cell r="I57">
            <v>189163</v>
          </cell>
          <cell r="P57">
            <v>197436</v>
          </cell>
        </row>
        <row r="58">
          <cell r="I58">
            <v>10968</v>
          </cell>
        </row>
        <row r="87">
          <cell r="G87">
            <v>12985</v>
          </cell>
          <cell r="N87">
            <v>12985</v>
          </cell>
        </row>
        <row r="88">
          <cell r="G88">
            <v>43762</v>
          </cell>
          <cell r="I88">
            <v>33084</v>
          </cell>
          <cell r="N88">
            <v>43762</v>
          </cell>
          <cell r="P88">
            <v>33084</v>
          </cell>
        </row>
        <row r="91">
          <cell r="G91">
            <v>368561</v>
          </cell>
          <cell r="N91">
            <v>368561</v>
          </cell>
        </row>
        <row r="92">
          <cell r="I92">
            <v>515497</v>
          </cell>
          <cell r="P92">
            <v>515497</v>
          </cell>
        </row>
        <row r="95">
          <cell r="G95">
            <v>247168</v>
          </cell>
          <cell r="N95">
            <v>241656</v>
          </cell>
        </row>
        <row r="96">
          <cell r="I96">
            <v>295580</v>
          </cell>
          <cell r="N96">
            <v>5512</v>
          </cell>
          <cell r="P96">
            <v>295709</v>
          </cell>
        </row>
        <row r="99">
          <cell r="G99">
            <v>96485</v>
          </cell>
          <cell r="N99">
            <v>96485</v>
          </cell>
        </row>
        <row r="100">
          <cell r="I100">
            <v>105341</v>
          </cell>
          <cell r="P100">
            <v>130270</v>
          </cell>
        </row>
        <row r="101">
          <cell r="I101">
            <v>35248</v>
          </cell>
        </row>
        <row r="103">
          <cell r="G103">
            <v>275544</v>
          </cell>
          <cell r="N103">
            <v>275544</v>
          </cell>
        </row>
        <row r="104">
          <cell r="P104">
            <v>260544</v>
          </cell>
        </row>
        <row r="107">
          <cell r="G107">
            <v>30831</v>
          </cell>
          <cell r="N107">
            <v>30831</v>
          </cell>
        </row>
        <row r="108">
          <cell r="I108">
            <v>56254</v>
          </cell>
          <cell r="P108">
            <v>60559</v>
          </cell>
        </row>
        <row r="109">
          <cell r="I109">
            <v>4305</v>
          </cell>
        </row>
        <row r="111">
          <cell r="G111">
            <v>278653</v>
          </cell>
          <cell r="N111">
            <v>278653</v>
          </cell>
        </row>
        <row r="112">
          <cell r="I112">
            <v>228318</v>
          </cell>
          <cell r="P112">
            <v>228318</v>
          </cell>
        </row>
        <row r="115">
          <cell r="G115">
            <v>131124</v>
          </cell>
          <cell r="N115">
            <v>131124</v>
          </cell>
        </row>
        <row r="116">
          <cell r="G116">
            <v>88200</v>
          </cell>
          <cell r="I116">
            <v>114198</v>
          </cell>
          <cell r="N116">
            <v>88200</v>
          </cell>
          <cell r="P116">
            <v>147092</v>
          </cell>
        </row>
        <row r="117">
          <cell r="I117">
            <v>48311</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97" t="s">
        <v>466</v>
      </c>
      <c r="J1" s="2198"/>
      <c r="K1" s="2198"/>
      <c r="L1" s="2198"/>
      <c r="M1" s="2198"/>
      <c r="N1" s="2198"/>
      <c r="O1" s="2198"/>
      <c r="P1" s="2198"/>
      <c r="Q1" s="2198"/>
      <c r="R1" s="2198"/>
      <c r="S1" s="2198"/>
    </row>
    <row r="2" spans="1:28" ht="12" customHeight="1" x14ac:dyDescent="0.2">
      <c r="A2" s="201" t="s">
        <v>1869</v>
      </c>
      <c r="D2" s="202"/>
      <c r="I2" s="2199" t="s">
        <v>1133</v>
      </c>
      <c r="J2" s="2198"/>
      <c r="K2" s="2198"/>
      <c r="L2" s="2198"/>
      <c r="M2" s="2198"/>
      <c r="N2" s="2198"/>
      <c r="O2" s="2198"/>
      <c r="P2" s="2198"/>
      <c r="Q2" s="2198"/>
      <c r="R2" s="2198"/>
      <c r="S2" s="2198"/>
    </row>
    <row r="3" spans="1:28" ht="12" customHeight="1" x14ac:dyDescent="0.2">
      <c r="A3" s="1815" t="s">
        <v>1951</v>
      </c>
      <c r="B3" s="1816"/>
      <c r="C3" s="1816"/>
      <c r="D3" s="1817"/>
      <c r="I3" s="2199" t="s">
        <v>55</v>
      </c>
      <c r="J3" s="2198"/>
      <c r="K3" s="2198"/>
      <c r="L3" s="2198"/>
      <c r="M3" s="2198"/>
      <c r="N3" s="2198"/>
      <c r="O3" s="2198"/>
      <c r="P3" s="2198"/>
      <c r="Q3" s="2198"/>
      <c r="R3" s="2198"/>
      <c r="S3" s="2198"/>
    </row>
    <row r="4" spans="1:28" ht="12" customHeight="1" x14ac:dyDescent="0.2">
      <c r="A4" s="191"/>
      <c r="I4" s="2199" t="s">
        <v>604</v>
      </c>
      <c r="J4" s="2198"/>
      <c r="K4" s="2198"/>
      <c r="L4" s="2198"/>
      <c r="M4" s="2198"/>
      <c r="N4" s="2198"/>
      <c r="O4" s="2198"/>
      <c r="P4" s="2198"/>
      <c r="Q4" s="2198"/>
      <c r="R4" s="2198"/>
      <c r="S4" s="2198"/>
    </row>
    <row r="5" spans="1:28" ht="14.1" customHeight="1" x14ac:dyDescent="0.2">
      <c r="B5" s="440"/>
      <c r="C5" s="178" t="s">
        <v>1061</v>
      </c>
      <c r="D5" s="361"/>
      <c r="E5" s="361"/>
      <c r="H5" s="192"/>
      <c r="I5" s="2207" t="s">
        <v>769</v>
      </c>
      <c r="J5" s="2206"/>
      <c r="K5" s="2206"/>
      <c r="L5" s="2206"/>
      <c r="M5" s="2206"/>
      <c r="N5" s="2206"/>
      <c r="O5" s="2206"/>
      <c r="P5" s="2206"/>
      <c r="Q5" s="2206"/>
      <c r="R5" s="2206"/>
      <c r="S5" s="2206"/>
    </row>
    <row r="6" spans="1:28" ht="14.1" customHeight="1" x14ac:dyDescent="0.2">
      <c r="B6" s="440" t="s">
        <v>2093</v>
      </c>
      <c r="C6" s="178" t="s">
        <v>1062</v>
      </c>
      <c r="D6" s="361"/>
      <c r="E6" s="361"/>
      <c r="I6" s="2205" t="s">
        <v>1029</v>
      </c>
      <c r="J6" s="2206"/>
      <c r="K6" s="2206"/>
      <c r="L6" s="2206"/>
      <c r="M6" s="2206"/>
      <c r="N6" s="2206"/>
      <c r="O6" s="2206"/>
      <c r="P6" s="2206"/>
      <c r="Q6" s="2206"/>
      <c r="R6" s="2206"/>
      <c r="S6" s="2206"/>
    </row>
    <row r="7" spans="1:28" ht="12.2" customHeight="1" x14ac:dyDescent="0.2">
      <c r="I7" s="2200">
        <v>42916</v>
      </c>
      <c r="J7" s="2201"/>
      <c r="K7" s="2201"/>
      <c r="L7" s="2201"/>
      <c r="M7" s="2201"/>
      <c r="N7" s="2201"/>
      <c r="O7" s="2201"/>
      <c r="P7" s="2201"/>
      <c r="Q7" s="2201"/>
      <c r="R7" s="2201"/>
      <c r="S7" s="2201"/>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02" t="s">
        <v>763</v>
      </c>
      <c r="J9" s="2203"/>
      <c r="K9" s="2203"/>
      <c r="L9" s="2203"/>
      <c r="M9" s="2203"/>
      <c r="N9" s="2203"/>
      <c r="O9" s="2203"/>
      <c r="P9" s="2203"/>
      <c r="Q9" s="2203"/>
      <c r="R9" s="2203"/>
      <c r="S9" s="2204"/>
      <c r="T9" s="2218" t="s">
        <v>613</v>
      </c>
      <c r="U9" s="2219"/>
      <c r="V9" s="2219"/>
      <c r="W9" s="2219"/>
      <c r="X9" s="2219"/>
      <c r="Y9" s="2219"/>
      <c r="Z9" s="2219"/>
      <c r="AA9" s="2220"/>
    </row>
    <row r="10" spans="1:28" ht="13.5" customHeight="1" x14ac:dyDescent="0.2">
      <c r="A10" s="2225" t="s">
        <v>764</v>
      </c>
      <c r="B10" s="2226"/>
      <c r="C10" s="2226"/>
      <c r="D10" s="2226"/>
      <c r="E10" s="2226"/>
      <c r="F10" s="2226"/>
      <c r="G10" s="2226"/>
      <c r="H10" s="2227"/>
      <c r="I10" s="182"/>
      <c r="J10" s="183"/>
      <c r="K10" s="181"/>
      <c r="R10" s="183"/>
      <c r="S10" s="183"/>
      <c r="T10" s="2221"/>
      <c r="U10" s="2206"/>
      <c r="V10" s="2206"/>
      <c r="W10" s="2206"/>
      <c r="X10" s="2206"/>
      <c r="Y10" s="2206"/>
      <c r="Z10" s="2206"/>
      <c r="AA10" s="2212"/>
    </row>
    <row r="11" spans="1:28" ht="14.25" customHeight="1" x14ac:dyDescent="0.2">
      <c r="A11" s="2228" t="s">
        <v>1109</v>
      </c>
      <c r="B11" s="2229"/>
      <c r="C11" s="2229"/>
      <c r="D11" s="2229"/>
      <c r="E11" s="2229"/>
      <c r="F11" s="2229"/>
      <c r="G11" s="2229"/>
      <c r="H11" s="2230"/>
      <c r="I11" s="180"/>
      <c r="J11" s="342"/>
      <c r="K11" s="180"/>
      <c r="O11" s="1701"/>
      <c r="P11" s="377" t="s">
        <v>223</v>
      </c>
      <c r="Q11" s="183"/>
      <c r="R11" s="181"/>
      <c r="S11" s="180"/>
      <c r="T11" s="2222"/>
      <c r="U11" s="2223"/>
      <c r="V11" s="2223"/>
      <c r="W11" s="2223"/>
      <c r="X11" s="2223"/>
      <c r="Y11" s="2223"/>
      <c r="Z11" s="2223"/>
      <c r="AA11" s="2224"/>
    </row>
    <row r="12" spans="1:28" ht="13.5" customHeight="1" x14ac:dyDescent="0.2">
      <c r="A12" s="362" t="s">
        <v>1078</v>
      </c>
      <c r="B12" s="344"/>
      <c r="C12" s="344"/>
      <c r="D12" s="344"/>
      <c r="E12" s="344"/>
      <c r="F12" s="344"/>
      <c r="G12" s="344"/>
      <c r="H12" s="272"/>
      <c r="I12" s="182"/>
      <c r="J12" s="183"/>
      <c r="K12" s="181"/>
      <c r="O12" s="1702" t="s">
        <v>2093</v>
      </c>
      <c r="P12" s="377" t="s">
        <v>224</v>
      </c>
      <c r="Q12" s="342"/>
      <c r="R12" s="183"/>
      <c r="S12" s="183"/>
      <c r="T12" s="362" t="s">
        <v>302</v>
      </c>
      <c r="U12" s="270"/>
      <c r="V12" s="270"/>
      <c r="W12" s="270"/>
      <c r="X12" s="270"/>
      <c r="Y12" s="199"/>
      <c r="Z12" s="199"/>
      <c r="AA12" s="200"/>
    </row>
    <row r="13" spans="1:28" ht="13.5" customHeight="1" x14ac:dyDescent="0.2">
      <c r="A13" s="2231">
        <v>19022803060</v>
      </c>
      <c r="B13" s="2232"/>
      <c r="C13" s="2232"/>
      <c r="D13" s="2232"/>
      <c r="E13" s="2232"/>
      <c r="F13" s="2232"/>
      <c r="G13" s="2232"/>
      <c r="H13" s="2233"/>
      <c r="I13" s="184"/>
      <c r="J13" s="183"/>
      <c r="K13" s="181"/>
      <c r="L13" s="183"/>
      <c r="M13" s="183"/>
      <c r="N13" s="183"/>
      <c r="O13" s="183"/>
      <c r="P13" s="183"/>
      <c r="Q13" s="183"/>
      <c r="R13" s="183"/>
      <c r="S13" s="183"/>
      <c r="T13" s="2236" t="s">
        <v>2094</v>
      </c>
      <c r="U13" s="2237"/>
      <c r="V13" s="2237"/>
      <c r="W13" s="2237"/>
      <c r="X13" s="2237"/>
      <c r="Y13" s="2238"/>
      <c r="Z13" s="2238"/>
      <c r="AA13" s="2239"/>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85" t="s">
        <v>2102</v>
      </c>
      <c r="B15" s="2234"/>
      <c r="C15" s="2234"/>
      <c r="D15" s="2234"/>
      <c r="E15" s="2234"/>
      <c r="F15" s="2234"/>
      <c r="G15" s="2234"/>
      <c r="H15" s="2235"/>
      <c r="T15" s="2166" t="s">
        <v>2105</v>
      </c>
      <c r="U15" s="2187"/>
      <c r="V15" s="2187"/>
      <c r="W15" s="2187"/>
      <c r="X15" s="2187"/>
      <c r="Y15" s="2240"/>
      <c r="Z15" s="2240"/>
      <c r="AA15" s="224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91" t="s">
        <v>3650</v>
      </c>
      <c r="B17" s="2192"/>
      <c r="C17" s="2192"/>
      <c r="D17" s="2192"/>
      <c r="E17" s="2192"/>
      <c r="F17" s="2192"/>
      <c r="G17" s="2192"/>
      <c r="H17" s="2217"/>
      <c r="T17" s="2245" t="s">
        <v>2095</v>
      </c>
      <c r="U17" s="2246"/>
      <c r="V17" s="2246"/>
      <c r="W17" s="2246"/>
      <c r="X17" s="2246"/>
      <c r="Y17" s="2246"/>
      <c r="Z17" s="2246"/>
      <c r="AA17" s="2247"/>
    </row>
    <row r="18" spans="1:27" ht="13.5" customHeight="1" x14ac:dyDescent="0.2">
      <c r="A18" s="362" t="s">
        <v>610</v>
      </c>
      <c r="B18" s="344"/>
      <c r="C18" s="340"/>
      <c r="D18" s="344"/>
      <c r="E18" s="344"/>
      <c r="F18" s="344"/>
      <c r="G18" s="344"/>
      <c r="H18" s="275"/>
      <c r="I18" s="2216" t="s">
        <v>765</v>
      </c>
      <c r="J18" s="2175"/>
      <c r="K18" s="2175"/>
      <c r="L18" s="2175"/>
      <c r="M18" s="2175"/>
      <c r="N18" s="2175"/>
      <c r="O18" s="2175"/>
      <c r="P18" s="2175"/>
      <c r="Q18" s="2175"/>
      <c r="R18" s="2175"/>
      <c r="S18" s="2176"/>
      <c r="T18" s="362" t="s">
        <v>807</v>
      </c>
      <c r="U18" s="270"/>
      <c r="V18" s="340"/>
      <c r="W18" s="269"/>
      <c r="X18" s="362" t="s">
        <v>303</v>
      </c>
      <c r="Y18" s="349"/>
      <c r="Z18" s="1913" t="s">
        <v>766</v>
      </c>
      <c r="AA18" s="200"/>
    </row>
    <row r="19" spans="1:27" ht="13.5" customHeight="1" x14ac:dyDescent="0.2">
      <c r="A19" s="2185" t="s">
        <v>2103</v>
      </c>
      <c r="B19" s="2183"/>
      <c r="C19" s="2183"/>
      <c r="D19" s="2183"/>
      <c r="E19" s="2183"/>
      <c r="F19" s="2183"/>
      <c r="G19" s="2183"/>
      <c r="H19" s="2165"/>
      <c r="I19" s="183"/>
      <c r="J19" s="376"/>
      <c r="K19" s="194"/>
      <c r="L19" s="192"/>
      <c r="M19" s="650" t="s">
        <v>355</v>
      </c>
      <c r="P19" s="180"/>
      <c r="Q19" s="180"/>
      <c r="R19" s="180"/>
      <c r="S19" s="184"/>
      <c r="T19" s="2185" t="s">
        <v>2096</v>
      </c>
      <c r="U19" s="2164"/>
      <c r="V19" s="2164"/>
      <c r="W19" s="2165"/>
      <c r="X19" s="2182" t="s">
        <v>2097</v>
      </c>
      <c r="Y19" s="2244"/>
      <c r="Z19" s="2242">
        <v>60504</v>
      </c>
      <c r="AA19" s="2243"/>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63" t="s">
        <v>2104</v>
      </c>
      <c r="B21" s="2164"/>
      <c r="C21" s="2164"/>
      <c r="D21" s="2164"/>
      <c r="E21" s="2164"/>
      <c r="F21" s="2164"/>
      <c r="G21" s="2164"/>
      <c r="H21" s="2165"/>
      <c r="I21" s="2211" t="s">
        <v>767</v>
      </c>
      <c r="J21" s="2206"/>
      <c r="K21" s="2206"/>
      <c r="L21" s="2206"/>
      <c r="M21" s="2206"/>
      <c r="N21" s="2206"/>
      <c r="O21" s="2206"/>
      <c r="P21" s="2206"/>
      <c r="Q21" s="2206"/>
      <c r="R21" s="2206"/>
      <c r="S21" s="2212"/>
      <c r="T21" s="2191" t="s">
        <v>2098</v>
      </c>
      <c r="U21" s="2251"/>
      <c r="V21" s="2251"/>
      <c r="W21" s="2251"/>
      <c r="X21" s="2256" t="s">
        <v>2099</v>
      </c>
      <c r="Y21" s="2254"/>
      <c r="Z21" s="2254"/>
      <c r="AA21" s="2255"/>
    </row>
    <row r="22" spans="1:27" ht="13.5" customHeight="1" x14ac:dyDescent="0.2">
      <c r="A22" s="364" t="s">
        <v>611</v>
      </c>
      <c r="B22" s="278"/>
      <c r="C22" s="278"/>
      <c r="D22" s="278"/>
      <c r="E22" s="278"/>
      <c r="F22" s="278"/>
      <c r="G22" s="278"/>
      <c r="H22" s="279"/>
      <c r="I22" s="2213" t="s">
        <v>1745</v>
      </c>
      <c r="J22" s="2214"/>
      <c r="K22" s="2214"/>
      <c r="L22" s="2214"/>
      <c r="M22" s="2214"/>
      <c r="N22" s="2214"/>
      <c r="O22" s="2214"/>
      <c r="P22" s="2214"/>
      <c r="Q22" s="2214"/>
      <c r="R22" s="2214"/>
      <c r="S22" s="2215"/>
      <c r="T22" s="362" t="s">
        <v>1903</v>
      </c>
      <c r="U22" s="270"/>
      <c r="V22" s="340"/>
      <c r="W22" s="270"/>
      <c r="X22" s="1914" t="s">
        <v>1574</v>
      </c>
      <c r="Z22" s="199"/>
      <c r="AA22" s="200"/>
    </row>
    <row r="23" spans="1:27" ht="13.5" customHeight="1" x14ac:dyDescent="0.2">
      <c r="A23" s="2208" t="s">
        <v>2107</v>
      </c>
      <c r="B23" s="2209"/>
      <c r="C23" s="2209"/>
      <c r="D23" s="2209"/>
      <c r="E23" s="2209"/>
      <c r="F23" s="2209"/>
      <c r="G23" s="2209"/>
      <c r="H23" s="2210"/>
      <c r="T23" s="2191" t="s">
        <v>2100</v>
      </c>
      <c r="U23" s="2251"/>
      <c r="V23" s="2251"/>
      <c r="W23" s="2251"/>
      <c r="X23" s="2253">
        <v>43434</v>
      </c>
      <c r="Y23" s="2254"/>
      <c r="Z23" s="2254"/>
      <c r="AA23" s="2255"/>
    </row>
    <row r="24" spans="1:27" ht="14.1" customHeight="1" x14ac:dyDescent="0.2">
      <c r="A24" s="365" t="s">
        <v>766</v>
      </c>
      <c r="B24" s="249"/>
      <c r="C24" s="249"/>
      <c r="D24" s="249"/>
      <c r="E24" s="249"/>
      <c r="F24" s="249"/>
      <c r="G24" s="249"/>
      <c r="H24" s="280"/>
      <c r="J24" s="1661" t="str">
        <f>IF(B5="x",IF(AUDITCHECK!D35="AFR form Incomplete.","",IF(AUDITCHECK!D35="Deficit reduction plan is required.","School District must complete a deficit reduction plan in the 2017-2018 Budget",)),"")</f>
        <v/>
      </c>
      <c r="S24" s="202"/>
      <c r="T24" s="443" t="s">
        <v>611</v>
      </c>
      <c r="U24" s="444"/>
      <c r="V24" s="444"/>
      <c r="W24" s="444"/>
      <c r="X24" s="445"/>
      <c r="Y24" s="445"/>
      <c r="Z24" s="445"/>
      <c r="AA24" s="446"/>
    </row>
    <row r="25" spans="1:27" ht="14.1" customHeight="1" x14ac:dyDescent="0.2">
      <c r="A25" s="2163"/>
      <c r="B25" s="2164"/>
      <c r="C25" s="2164"/>
      <c r="D25" s="2164"/>
      <c r="E25" s="2164"/>
      <c r="F25" s="2164"/>
      <c r="G25" s="2164"/>
      <c r="H25" s="2165"/>
      <c r="I25" s="651"/>
      <c r="J25" s="203"/>
      <c r="K25" s="203"/>
      <c r="L25" s="203"/>
      <c r="M25" s="203"/>
      <c r="N25" s="203"/>
      <c r="O25" s="203"/>
      <c r="P25" s="203"/>
      <c r="Q25" s="203"/>
      <c r="R25" s="203"/>
      <c r="S25" s="204"/>
      <c r="T25" s="2248" t="s">
        <v>2106</v>
      </c>
      <c r="U25" s="2249"/>
      <c r="V25" s="2249"/>
      <c r="W25" s="2249"/>
      <c r="X25" s="2249"/>
      <c r="Y25" s="2249"/>
      <c r="Z25" s="2249"/>
      <c r="AA25" s="2250"/>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74" t="s">
        <v>1896</v>
      </c>
      <c r="J27" s="2175"/>
      <c r="K27" s="2175"/>
      <c r="L27" s="2175"/>
      <c r="M27" s="2175"/>
      <c r="N27" s="2175"/>
      <c r="O27" s="2175"/>
      <c r="P27" s="2175"/>
      <c r="Q27" s="2175"/>
      <c r="R27" s="2175"/>
      <c r="S27" s="2176"/>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t="s">
        <v>2093</v>
      </c>
      <c r="F29" s="1508" t="s">
        <v>1572</v>
      </c>
      <c r="G29" s="652"/>
      <c r="I29" s="273"/>
      <c r="J29" s="1701" t="s">
        <v>2093</v>
      </c>
      <c r="K29" s="181" t="s">
        <v>656</v>
      </c>
      <c r="L29" s="389"/>
      <c r="M29" s="194" t="s">
        <v>105</v>
      </c>
      <c r="N29" s="185" t="s">
        <v>1911</v>
      </c>
      <c r="O29" s="185"/>
      <c r="P29" s="185"/>
      <c r="Q29" s="185"/>
      <c r="R29" s="185"/>
      <c r="S29" s="663"/>
      <c r="T29" s="55"/>
      <c r="U29" s="55"/>
      <c r="V29" s="55"/>
      <c r="W29" s="55"/>
      <c r="X29" s="55"/>
      <c r="Y29" s="55"/>
      <c r="Z29" s="55"/>
      <c r="AA29" s="1077"/>
    </row>
    <row r="30" spans="1:27" ht="13.5" customHeight="1" x14ac:dyDescent="0.2">
      <c r="A30" s="1741"/>
      <c r="B30" s="1081"/>
      <c r="C30" s="664" t="s">
        <v>1360</v>
      </c>
      <c r="D30" s="181"/>
      <c r="E30" s="181"/>
      <c r="F30" s="1268"/>
      <c r="G30" s="652"/>
      <c r="H30" s="652"/>
      <c r="I30" s="273"/>
      <c r="J30" s="1701" t="s">
        <v>2093</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9"/>
      <c r="K31" s="194" t="s">
        <v>1031</v>
      </c>
      <c r="L31" s="1701" t="s">
        <v>2093</v>
      </c>
      <c r="M31" s="194" t="s">
        <v>105</v>
      </c>
      <c r="N31" s="185" t="s">
        <v>2092</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83"/>
      <c r="Q35" s="2164"/>
      <c r="R35" s="2164"/>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91"/>
      <c r="B38" s="2192"/>
      <c r="C38" s="2192"/>
      <c r="D38" s="2192"/>
      <c r="E38" s="2192"/>
      <c r="F38" s="2164"/>
      <c r="G38" s="2164"/>
      <c r="H38" s="2165"/>
      <c r="I38" s="2186"/>
      <c r="J38" s="2187"/>
      <c r="K38" s="2187"/>
      <c r="L38" s="2187"/>
      <c r="M38" s="2187"/>
      <c r="N38" s="2187"/>
      <c r="O38" s="2187"/>
      <c r="P38" s="2167"/>
      <c r="Q38" s="2167"/>
      <c r="R38" s="2167"/>
      <c r="S38" s="2168"/>
      <c r="T38" s="2166"/>
      <c r="U38" s="2187"/>
      <c r="V38" s="2187"/>
      <c r="W38" s="2187"/>
      <c r="X38" s="2167"/>
      <c r="Y38" s="2167"/>
      <c r="Z38" s="2167"/>
      <c r="AA38" s="2168"/>
    </row>
    <row r="39" spans="1:27" ht="12" customHeight="1" x14ac:dyDescent="0.2">
      <c r="A39" s="2169" t="s">
        <v>611</v>
      </c>
      <c r="B39" s="2170"/>
      <c r="C39" s="340"/>
      <c r="D39" s="337"/>
      <c r="E39" s="337"/>
      <c r="F39" s="347"/>
      <c r="G39" s="337"/>
      <c r="H39" s="275"/>
      <c r="I39" s="2169" t="s">
        <v>611</v>
      </c>
      <c r="J39" s="2170"/>
      <c r="K39" s="2170"/>
      <c r="L39" s="2170"/>
      <c r="M39" s="2170"/>
      <c r="N39" s="334"/>
      <c r="O39" s="340"/>
      <c r="P39" s="340"/>
      <c r="Q39" s="346"/>
      <c r="R39" s="340"/>
      <c r="S39" s="275"/>
      <c r="T39" s="340" t="s">
        <v>611</v>
      </c>
      <c r="U39" s="270"/>
      <c r="V39" s="340"/>
      <c r="W39" s="269"/>
      <c r="X39" s="346"/>
      <c r="Y39" s="199"/>
      <c r="Z39" s="199"/>
      <c r="AA39" s="200"/>
    </row>
    <row r="40" spans="1:27" ht="13.5" customHeight="1" x14ac:dyDescent="0.2">
      <c r="A40" s="2177"/>
      <c r="B40" s="2178"/>
      <c r="C40" s="2179"/>
      <c r="D40" s="2179"/>
      <c r="E40" s="2179"/>
      <c r="F40" s="2180"/>
      <c r="G40" s="2180"/>
      <c r="H40" s="2181"/>
      <c r="I40" s="2194"/>
      <c r="J40" s="2195"/>
      <c r="K40" s="2195"/>
      <c r="L40" s="2195"/>
      <c r="M40" s="2195"/>
      <c r="N40" s="2195"/>
      <c r="O40" s="2195"/>
      <c r="P40" s="2195"/>
      <c r="Q40" s="2195"/>
      <c r="R40" s="2195"/>
      <c r="S40" s="2196"/>
      <c r="T40" s="2194"/>
      <c r="U40" s="2252"/>
      <c r="V40" s="2195"/>
      <c r="W40" s="2195"/>
      <c r="X40" s="2195"/>
      <c r="Y40" s="2195"/>
      <c r="Z40" s="2195"/>
      <c r="AA40" s="219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85"/>
      <c r="B42" s="2164"/>
      <c r="C42" s="2165"/>
      <c r="D42" s="2182"/>
      <c r="E42" s="2164"/>
      <c r="F42" s="2164"/>
      <c r="G42" s="2164"/>
      <c r="H42" s="2165"/>
      <c r="I42" s="2166"/>
      <c r="J42" s="2167"/>
      <c r="K42" s="2167"/>
      <c r="L42" s="2167"/>
      <c r="M42" s="2167"/>
      <c r="N42" s="2167"/>
      <c r="O42" s="2168"/>
      <c r="P42" s="2193"/>
      <c r="Q42" s="2167"/>
      <c r="R42" s="2167"/>
      <c r="S42" s="2168"/>
      <c r="T42" s="2166"/>
      <c r="U42" s="2167"/>
      <c r="V42" s="2167"/>
      <c r="W42" s="2168"/>
      <c r="X42" s="2193"/>
      <c r="Y42" s="2167"/>
      <c r="Z42" s="2167"/>
      <c r="AA42" s="216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88"/>
      <c r="B44" s="2189"/>
      <c r="C44" s="2189"/>
      <c r="D44" s="2189"/>
      <c r="E44" s="2189"/>
      <c r="F44" s="2189"/>
      <c r="G44" s="2189"/>
      <c r="H44" s="2190"/>
      <c r="I44" s="2171"/>
      <c r="J44" s="2172"/>
      <c r="K44" s="2172"/>
      <c r="L44" s="2172"/>
      <c r="M44" s="2172"/>
      <c r="N44" s="2172"/>
      <c r="O44" s="2172"/>
      <c r="P44" s="2172"/>
      <c r="Q44" s="2172"/>
      <c r="R44" s="2172"/>
      <c r="S44" s="2173"/>
      <c r="T44" s="2171"/>
      <c r="U44" s="2184"/>
      <c r="V44" s="2184"/>
      <c r="W44" s="2184"/>
      <c r="X44" s="2184"/>
      <c r="Y44" s="2184"/>
      <c r="Z44" s="2172"/>
      <c r="AA44" s="2173"/>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I11" sqref="I1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1909</v>
      </c>
      <c r="C31" s="215" t="s">
        <v>1365</v>
      </c>
      <c r="D31" s="599"/>
      <c r="E31" s="601"/>
    </row>
    <row r="32" spans="1:5" x14ac:dyDescent="0.2">
      <c r="B32" s="599" t="s">
        <v>1272</v>
      </c>
      <c r="C32" s="215" t="s">
        <v>1365</v>
      </c>
      <c r="D32" s="600" t="s">
        <v>1910</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1959</v>
      </c>
      <c r="B56" s="752"/>
    </row>
    <row r="57" spans="1:2" x14ac:dyDescent="0.2">
      <c r="A57" s="1132" t="s">
        <v>1960</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1961</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8"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67" t="s">
        <v>1364</v>
      </c>
      <c r="B2" s="2268"/>
      <c r="C2" s="2268"/>
      <c r="D2" s="2268"/>
      <c r="E2" s="2268"/>
      <c r="F2" s="2268"/>
      <c r="G2" s="2268"/>
      <c r="H2" s="2268"/>
      <c r="I2" s="2268"/>
    </row>
    <row r="3" spans="1:9" s="32" customFormat="1" ht="6" customHeight="1" x14ac:dyDescent="0.2">
      <c r="A3" s="51"/>
      <c r="B3" s="51"/>
      <c r="C3" s="612"/>
      <c r="D3" s="708"/>
      <c r="E3" s="400"/>
    </row>
    <row r="4" spans="1:9" x14ac:dyDescent="0.2">
      <c r="A4" s="7"/>
      <c r="B4" s="395"/>
      <c r="C4" s="2274" t="s">
        <v>486</v>
      </c>
      <c r="D4" s="2275"/>
      <c r="E4" s="2275"/>
      <c r="F4" s="2275"/>
      <c r="G4" s="2275"/>
      <c r="H4" s="2275"/>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669"/>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1970</v>
      </c>
    </row>
    <row r="21" spans="1:4" s="32" customFormat="1" x14ac:dyDescent="0.2">
      <c r="A21" s="29"/>
      <c r="B21" s="35"/>
      <c r="C21" s="611"/>
      <c r="D21" s="1001" t="s">
        <v>1971</v>
      </c>
    </row>
    <row r="22" spans="1:4" s="32" customFormat="1" x14ac:dyDescent="0.2">
      <c r="A22" s="29"/>
      <c r="B22" s="669"/>
      <c r="C22" s="611">
        <v>9</v>
      </c>
      <c r="D22" s="289" t="s">
        <v>1972</v>
      </c>
    </row>
    <row r="23" spans="1:4" s="32" customFormat="1" x14ac:dyDescent="0.2">
      <c r="A23" s="29"/>
      <c r="B23" s="1983"/>
      <c r="C23" s="611"/>
      <c r="D23" s="1984" t="s">
        <v>1973</v>
      </c>
    </row>
    <row r="24" spans="1:4" s="32" customFormat="1" x14ac:dyDescent="0.2">
      <c r="A24" s="29"/>
      <c r="B24" s="669"/>
      <c r="C24" s="611">
        <v>10</v>
      </c>
      <c r="D24" s="289" t="s">
        <v>1969</v>
      </c>
    </row>
    <row r="25" spans="1:4" s="32" customFormat="1" x14ac:dyDescent="0.2">
      <c r="A25" s="29"/>
      <c r="B25" s="669"/>
      <c r="C25" s="611">
        <v>11</v>
      </c>
      <c r="D25" s="289" t="s">
        <v>1974</v>
      </c>
    </row>
    <row r="26" spans="1:4" s="32" customFormat="1" x14ac:dyDescent="0.2">
      <c r="A26" s="29"/>
      <c r="B26" s="1983"/>
      <c r="C26" s="611"/>
      <c r="D26" s="1984" t="s">
        <v>1975</v>
      </c>
    </row>
    <row r="27" spans="1:4" s="32" customFormat="1" x14ac:dyDescent="0.2">
      <c r="A27" s="29"/>
      <c r="B27" s="669"/>
      <c r="C27" s="611">
        <v>12</v>
      </c>
      <c r="D27" s="289" t="s">
        <v>1978</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1956</v>
      </c>
    </row>
    <row r="31" spans="1:4" s="32" customFormat="1" x14ac:dyDescent="0.2">
      <c r="A31" s="29"/>
      <c r="B31" s="669"/>
      <c r="C31" s="611">
        <v>14</v>
      </c>
      <c r="D31" s="289" t="s">
        <v>1981</v>
      </c>
    </row>
    <row r="32" spans="1:4" s="32" customFormat="1" x14ac:dyDescent="0.2">
      <c r="A32" s="29"/>
      <c r="B32" s="1697"/>
      <c r="C32" s="611"/>
      <c r="D32" s="9" t="s">
        <v>1982</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69" t="s">
        <v>1965</v>
      </c>
      <c r="B35" s="2270"/>
      <c r="C35" s="2270"/>
      <c r="D35" s="2270"/>
      <c r="E35" s="2271"/>
      <c r="F35" s="2271"/>
      <c r="G35" s="2271"/>
      <c r="H35" s="2271"/>
      <c r="I35" s="2271"/>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69" t="s">
        <v>353</v>
      </c>
      <c r="B47" s="2272"/>
      <c r="C47" s="2272"/>
      <c r="D47" s="2272"/>
      <c r="E47" s="2273"/>
      <c r="F47" s="2273"/>
      <c r="G47" s="2273"/>
      <c r="H47" s="2273"/>
      <c r="I47" s="2273"/>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1797</v>
      </c>
      <c r="E53" s="26"/>
      <c r="F53" s="1552"/>
      <c r="G53" s="1724" t="s">
        <v>1796</v>
      </c>
      <c r="H53" s="1953"/>
      <c r="I53" s="9" t="s">
        <v>1846</v>
      </c>
    </row>
    <row r="54" spans="1:9" s="32" customFormat="1" x14ac:dyDescent="0.2">
      <c r="A54" s="29"/>
      <c r="B54" s="670"/>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76"/>
      <c r="C57" s="2277"/>
      <c r="D57" s="2277"/>
      <c r="E57" s="2277"/>
      <c r="F57" s="2277"/>
      <c r="G57" s="2277"/>
      <c r="H57" s="2278"/>
      <c r="I57" s="3"/>
    </row>
    <row r="58" spans="1:9" s="32" customFormat="1" x14ac:dyDescent="0.2">
      <c r="A58" s="1733"/>
      <c r="B58" s="2279"/>
      <c r="C58" s="2280"/>
      <c r="D58" s="2280"/>
      <c r="E58" s="2280"/>
      <c r="F58" s="2280"/>
      <c r="G58" s="2280"/>
      <c r="H58" s="2281"/>
      <c r="I58" s="3"/>
    </row>
    <row r="59" spans="1:9" s="32" customFormat="1" x14ac:dyDescent="0.2">
      <c r="A59" s="1733"/>
      <c r="B59" s="2279"/>
      <c r="C59" s="2280"/>
      <c r="D59" s="2280"/>
      <c r="E59" s="2280"/>
      <c r="F59" s="2280"/>
      <c r="G59" s="2280"/>
      <c r="H59" s="2281"/>
      <c r="I59" s="3"/>
    </row>
    <row r="60" spans="1:9" s="32" customFormat="1" x14ac:dyDescent="0.2">
      <c r="A60" s="1733"/>
      <c r="B60" s="2279"/>
      <c r="C60" s="2280"/>
      <c r="D60" s="2280"/>
      <c r="E60" s="2280"/>
      <c r="F60" s="2280"/>
      <c r="G60" s="2280"/>
      <c r="H60" s="2281"/>
      <c r="I60" s="3"/>
    </row>
    <row r="61" spans="1:9" s="32" customFormat="1" x14ac:dyDescent="0.2">
      <c r="A61" s="1733"/>
      <c r="B61" s="2279"/>
      <c r="C61" s="2280"/>
      <c r="D61" s="2280"/>
      <c r="E61" s="2280"/>
      <c r="F61" s="2280"/>
      <c r="G61" s="2280"/>
      <c r="H61" s="2281"/>
      <c r="I61" s="3"/>
    </row>
    <row r="62" spans="1:9" s="32" customFormat="1" x14ac:dyDescent="0.2">
      <c r="A62" s="1733"/>
      <c r="B62" s="2279"/>
      <c r="C62" s="2280"/>
      <c r="D62" s="2280"/>
      <c r="E62" s="2280"/>
      <c r="F62" s="2280"/>
      <c r="G62" s="2280"/>
      <c r="H62" s="2281"/>
      <c r="I62" s="3"/>
    </row>
    <row r="63" spans="1:9" s="32" customFormat="1" x14ac:dyDescent="0.2">
      <c r="A63" s="1733"/>
      <c r="B63" s="2279"/>
      <c r="C63" s="2280"/>
      <c r="D63" s="2280"/>
      <c r="E63" s="2280"/>
      <c r="F63" s="2280"/>
      <c r="G63" s="2280"/>
      <c r="H63" s="2281"/>
      <c r="I63" s="3"/>
    </row>
    <row r="64" spans="1:9" s="32" customFormat="1" x14ac:dyDescent="0.2">
      <c r="A64" s="1733"/>
      <c r="B64" s="2279"/>
      <c r="C64" s="2280"/>
      <c r="D64" s="2280"/>
      <c r="E64" s="2280"/>
      <c r="F64" s="2280"/>
      <c r="G64" s="2280"/>
      <c r="H64" s="2281"/>
      <c r="I64" s="3"/>
    </row>
    <row r="65" spans="1:9" s="32" customFormat="1" x14ac:dyDescent="0.2">
      <c r="A65" s="1733"/>
      <c r="B65" s="2279"/>
      <c r="C65" s="2280"/>
      <c r="D65" s="2280"/>
      <c r="E65" s="2280"/>
      <c r="F65" s="2280"/>
      <c r="G65" s="2280"/>
      <c r="H65" s="2281"/>
      <c r="I65" s="3"/>
    </row>
    <row r="66" spans="1:9" s="32" customFormat="1" x14ac:dyDescent="0.2">
      <c r="A66" s="1733"/>
      <c r="B66" s="2279"/>
      <c r="C66" s="2280"/>
      <c r="D66" s="2280"/>
      <c r="E66" s="2280"/>
      <c r="F66" s="2280"/>
      <c r="G66" s="2280"/>
      <c r="H66" s="2281"/>
      <c r="I66" s="3"/>
    </row>
    <row r="67" spans="1:9" s="32" customFormat="1" ht="9" customHeight="1" x14ac:dyDescent="0.2">
      <c r="A67" s="1734"/>
      <c r="B67" s="2282"/>
      <c r="C67" s="2283"/>
      <c r="D67" s="2283"/>
      <c r="E67" s="2283"/>
      <c r="F67" s="2283"/>
      <c r="G67" s="2283"/>
      <c r="H67" s="2284"/>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69" t="s">
        <v>1580</v>
      </c>
      <c r="B70" s="2272"/>
      <c r="C70" s="2272"/>
      <c r="D70" s="2272"/>
      <c r="E70" s="2273"/>
      <c r="F70" s="2273"/>
      <c r="G70" s="2273"/>
      <c r="H70" s="2273"/>
      <c r="I70" s="2273"/>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1957</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88" t="s">
        <v>1576</v>
      </c>
      <c r="B83" s="2288"/>
      <c r="C83" s="2288"/>
      <c r="D83" s="2289"/>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7" t="s">
        <v>1979</v>
      </c>
      <c r="C92" s="618"/>
      <c r="E92" s="1269"/>
      <c r="F92" s="1561"/>
      <c r="H92" s="331"/>
    </row>
    <row r="93" spans="1:10" s="32" customFormat="1" ht="16.5" customHeight="1" x14ac:dyDescent="0.2">
      <c r="A93" s="29"/>
      <c r="B93" s="1985" t="s">
        <v>1980</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85"/>
      <c r="C102" s="2286"/>
      <c r="D102" s="2286"/>
      <c r="E102" s="2286"/>
      <c r="F102" s="2286"/>
      <c r="G102" s="2286"/>
      <c r="H102" s="2287"/>
      <c r="I102" s="1482"/>
    </row>
    <row r="103" spans="1:9" s="32" customFormat="1" ht="11.25" customHeight="1" x14ac:dyDescent="0.2">
      <c r="A103" s="1521"/>
      <c r="B103" s="2264"/>
      <c r="C103" s="2265"/>
      <c r="D103" s="2265"/>
      <c r="E103" s="2265"/>
      <c r="F103" s="2265"/>
      <c r="G103" s="2265"/>
      <c r="H103" s="2266"/>
      <c r="I103" s="1482"/>
    </row>
    <row r="104" spans="1:9" s="32" customFormat="1" ht="11.25" customHeight="1" x14ac:dyDescent="0.2">
      <c r="A104" s="1521"/>
      <c r="B104" s="2264"/>
      <c r="C104" s="2265"/>
      <c r="D104" s="2265"/>
      <c r="E104" s="2265"/>
      <c r="F104" s="2265"/>
      <c r="G104" s="2265"/>
      <c r="H104" s="2266"/>
      <c r="I104" s="1482"/>
    </row>
    <row r="105" spans="1:9" s="32" customFormat="1" x14ac:dyDescent="0.2">
      <c r="A105" s="1521"/>
      <c r="B105" s="2264"/>
      <c r="C105" s="2265"/>
      <c r="D105" s="2265"/>
      <c r="E105" s="2265"/>
      <c r="F105" s="2265"/>
      <c r="G105" s="2265"/>
      <c r="H105" s="2266"/>
      <c r="I105" s="1482"/>
    </row>
    <row r="106" spans="1:9" s="32" customFormat="1" ht="11.25" customHeight="1" x14ac:dyDescent="0.2">
      <c r="A106" s="1521"/>
      <c r="B106" s="2264"/>
      <c r="C106" s="2265"/>
      <c r="D106" s="2265"/>
      <c r="E106" s="2265"/>
      <c r="F106" s="2265"/>
      <c r="G106" s="2265"/>
      <c r="H106" s="2266"/>
      <c r="I106" s="1482"/>
    </row>
    <row r="107" spans="1:9" s="32" customFormat="1" ht="11.25" customHeight="1" x14ac:dyDescent="0.2">
      <c r="A107" s="1521"/>
      <c r="B107" s="2264"/>
      <c r="C107" s="2265"/>
      <c r="D107" s="2265"/>
      <c r="E107" s="2265"/>
      <c r="F107" s="2265"/>
      <c r="G107" s="2265"/>
      <c r="H107" s="2266"/>
      <c r="I107" s="1482"/>
    </row>
    <row r="108" spans="1:9" s="32" customFormat="1" ht="11.25" customHeight="1" x14ac:dyDescent="0.2">
      <c r="A108" s="1521"/>
      <c r="B108" s="2264"/>
      <c r="C108" s="2265"/>
      <c r="D108" s="2265"/>
      <c r="E108" s="2265"/>
      <c r="F108" s="2265"/>
      <c r="G108" s="2265"/>
      <c r="H108" s="2266"/>
      <c r="I108" s="1482"/>
    </row>
    <row r="109" spans="1:9" s="32" customFormat="1" ht="11.25" customHeight="1" x14ac:dyDescent="0.2">
      <c r="A109" s="1521"/>
      <c r="B109" s="2264"/>
      <c r="C109" s="2265"/>
      <c r="D109" s="2265"/>
      <c r="E109" s="2265"/>
      <c r="F109" s="2265"/>
      <c r="G109" s="2265"/>
      <c r="H109" s="2266"/>
      <c r="I109" s="1516"/>
    </row>
    <row r="110" spans="1:9" s="32" customFormat="1" ht="11.25" customHeight="1" x14ac:dyDescent="0.2">
      <c r="A110" s="1521"/>
      <c r="B110" s="2264"/>
      <c r="C110" s="2265"/>
      <c r="D110" s="2265"/>
      <c r="E110" s="2265"/>
      <c r="F110" s="2265"/>
      <c r="G110" s="2265"/>
      <c r="H110" s="2266"/>
      <c r="I110" s="1482"/>
    </row>
    <row r="111" spans="1:9" s="32" customFormat="1" ht="11.25" customHeight="1" x14ac:dyDescent="0.2">
      <c r="A111" s="1521"/>
      <c r="B111" s="2264"/>
      <c r="C111" s="2265"/>
      <c r="D111" s="2265"/>
      <c r="E111" s="2265"/>
      <c r="F111" s="2265"/>
      <c r="G111" s="2265"/>
      <c r="H111" s="2266"/>
      <c r="I111" s="1482"/>
    </row>
    <row r="112" spans="1:9" s="32" customFormat="1" ht="11.25" customHeight="1" x14ac:dyDescent="0.2">
      <c r="A112" s="1521"/>
      <c r="B112" s="2257"/>
      <c r="C112" s="2258"/>
      <c r="D112" s="2258"/>
      <c r="E112" s="2258"/>
      <c r="F112" s="2258"/>
      <c r="G112" s="2258"/>
      <c r="H112" s="2259"/>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60" t="s">
        <v>2094</v>
      </c>
      <c r="D114" s="2260"/>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61" t="s">
        <v>1589</v>
      </c>
      <c r="D117" s="2262"/>
      <c r="E117" s="2263"/>
      <c r="F117" s="2263"/>
      <c r="G117" s="2263"/>
      <c r="H117" s="2263"/>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90" t="s">
        <v>445</v>
      </c>
      <c r="B1" s="2290"/>
      <c r="C1" s="2290"/>
      <c r="D1" s="2290"/>
      <c r="E1" s="2290"/>
      <c r="F1" s="2290"/>
      <c r="G1" s="2290"/>
      <c r="H1" s="2290"/>
      <c r="I1" s="2290"/>
      <c r="J1" s="2290"/>
      <c r="K1" s="2290"/>
      <c r="L1" s="2290"/>
      <c r="M1" s="229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309</v>
      </c>
      <c r="G7" s="92"/>
      <c r="H7" s="92"/>
      <c r="I7" s="92"/>
      <c r="J7" s="217"/>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c r="E10" s="99" t="s">
        <v>1164</v>
      </c>
      <c r="F10" s="467"/>
      <c r="G10" s="99" t="s">
        <v>1164</v>
      </c>
      <c r="H10" s="467"/>
      <c r="I10" s="99" t="s">
        <v>1165</v>
      </c>
      <c r="J10" s="468">
        <f>ROUND(D10+F10+H10,5)</f>
        <v>0</v>
      </c>
      <c r="K10" s="92"/>
      <c r="L10" s="467"/>
      <c r="M10" s="92"/>
    </row>
    <row r="11" spans="1:14" ht="15" customHeight="1" x14ac:dyDescent="0.2">
      <c r="B11" s="92"/>
      <c r="C11" s="92"/>
      <c r="D11" s="2300" t="str">
        <f>IF(SUM(J10)&lt;=0.0999999,"","Enter the Tax Rates by moving the decimal two places to the left.")</f>
        <v/>
      </c>
      <c r="E11" s="2301"/>
      <c r="F11" s="2301"/>
      <c r="G11" s="2301"/>
      <c r="H11" s="2301"/>
      <c r="I11" s="2301"/>
      <c r="J11" s="2301"/>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49110358</v>
      </c>
      <c r="E16" s="99"/>
      <c r="F16" s="81">
        <f>SUM('Acct Summary 7-8'!C17,'Acct Summary 7-8'!D17,'Acct Summary 7-8'!F17)</f>
        <v>51738781</v>
      </c>
      <c r="G16" s="99"/>
      <c r="H16" s="81">
        <f>SUM(D16-F16)</f>
        <v>-2628423</v>
      </c>
      <c r="I16" s="92"/>
      <c r="J16" s="81">
        <f>SUM('Acct Summary 7-8'!C81,'Acct Summary 7-8'!D81,'Acct Summary 7-8'!F81,'Acct Summary 7-8'!I81)</f>
        <v>9214201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c r="C31" s="402" t="s">
        <v>670</v>
      </c>
      <c r="D31" s="62" t="s">
        <v>1239</v>
      </c>
      <c r="E31" s="92"/>
      <c r="F31" s="92"/>
      <c r="G31" s="100"/>
      <c r="H31" s="251" t="str">
        <f>IF(B31="X",(J7*0.069),IF(B32="X",(J7*0.138),"Enter x in a.or b."))</f>
        <v>Enter x in a.or b.</v>
      </c>
      <c r="I31" s="330"/>
      <c r="J31" s="92"/>
      <c r="K31" s="92"/>
      <c r="L31" s="92"/>
      <c r="M31" s="92"/>
    </row>
    <row r="32" spans="1:13" ht="13.35" customHeight="1" x14ac:dyDescent="0.2">
      <c r="B32" s="2103"/>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91"/>
      <c r="C54" s="2292"/>
      <c r="D54" s="2292"/>
      <c r="E54" s="2292"/>
      <c r="F54" s="2292"/>
      <c r="G54" s="2292"/>
      <c r="H54" s="2292"/>
      <c r="I54" s="2292"/>
      <c r="J54" s="2292"/>
      <c r="K54" s="2292"/>
      <c r="L54" s="2293"/>
      <c r="M54" s="94"/>
    </row>
    <row r="55" spans="1:13" ht="12.75" customHeight="1" x14ac:dyDescent="0.2">
      <c r="B55" s="2294"/>
      <c r="C55" s="2295"/>
      <c r="D55" s="2295"/>
      <c r="E55" s="2295"/>
      <c r="F55" s="2295"/>
      <c r="G55" s="2295"/>
      <c r="H55" s="2295"/>
      <c r="I55" s="2295"/>
      <c r="J55" s="2295"/>
      <c r="K55" s="2295"/>
      <c r="L55" s="2296"/>
      <c r="M55" s="94"/>
    </row>
    <row r="56" spans="1:13" ht="12.75" customHeight="1" x14ac:dyDescent="0.2">
      <c r="B56" s="2294"/>
      <c r="C56" s="2295"/>
      <c r="D56" s="2295"/>
      <c r="E56" s="2295"/>
      <c r="F56" s="2295"/>
      <c r="G56" s="2295"/>
      <c r="H56" s="2295"/>
      <c r="I56" s="2295"/>
      <c r="J56" s="2295"/>
      <c r="K56" s="2295"/>
      <c r="L56" s="2296"/>
      <c r="M56" s="92"/>
    </row>
    <row r="57" spans="1:13" ht="12.75" customHeight="1" x14ac:dyDescent="0.2">
      <c r="B57" s="2294"/>
      <c r="C57" s="2295"/>
      <c r="D57" s="2295"/>
      <c r="E57" s="2295"/>
      <c r="F57" s="2295"/>
      <c r="G57" s="2295"/>
      <c r="H57" s="2295"/>
      <c r="I57" s="2295"/>
      <c r="J57" s="2295"/>
      <c r="K57" s="2295"/>
      <c r="L57" s="2296"/>
      <c r="M57" s="92"/>
    </row>
    <row r="58" spans="1:13" x14ac:dyDescent="0.2">
      <c r="B58" s="2297"/>
      <c r="C58" s="2298"/>
      <c r="D58" s="2298"/>
      <c r="E58" s="2298"/>
      <c r="F58" s="2298"/>
      <c r="G58" s="2298"/>
      <c r="H58" s="2298"/>
      <c r="I58" s="2298"/>
      <c r="J58" s="2298"/>
      <c r="K58" s="2298"/>
      <c r="L58" s="229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02"/>
      <c r="D61" s="230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H29" sqref="H2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05"/>
      <c r="B1" s="2306"/>
      <c r="C1" s="2306"/>
      <c r="D1" s="54"/>
      <c r="E1" s="54"/>
      <c r="F1" s="54"/>
      <c r="G1" s="54"/>
      <c r="H1" s="54"/>
      <c r="I1" s="54"/>
      <c r="J1" s="54"/>
      <c r="K1" s="54"/>
      <c r="L1" s="54"/>
      <c r="M1" s="54"/>
      <c r="N1" s="54"/>
      <c r="O1" s="2305"/>
      <c r="P1" s="2306"/>
      <c r="Q1" s="2306"/>
    </row>
    <row r="2" spans="1:18" ht="15" x14ac:dyDescent="0.2">
      <c r="A2" s="2309" t="s">
        <v>636</v>
      </c>
      <c r="B2" s="2309"/>
      <c r="C2" s="2309"/>
      <c r="D2" s="2309"/>
      <c r="E2" s="2309"/>
      <c r="F2" s="2309"/>
      <c r="G2" s="2309"/>
      <c r="H2" s="2309"/>
      <c r="I2" s="2309"/>
      <c r="J2" s="2309"/>
      <c r="K2" s="2309"/>
      <c r="L2" s="2309"/>
      <c r="M2" s="2309"/>
      <c r="N2" s="2309"/>
      <c r="O2" s="2309"/>
      <c r="P2" s="2309"/>
      <c r="Q2" s="2309"/>
      <c r="R2" s="2309"/>
    </row>
    <row r="3" spans="1:18" ht="12.75" x14ac:dyDescent="0.2">
      <c r="A3" s="2310" t="s">
        <v>1709</v>
      </c>
      <c r="B3" s="2310"/>
      <c r="C3" s="2310"/>
      <c r="D3" s="2310"/>
      <c r="E3" s="2310"/>
      <c r="F3" s="2310"/>
      <c r="G3" s="2310"/>
      <c r="H3" s="2310"/>
      <c r="I3" s="2310"/>
      <c r="J3" s="2310"/>
      <c r="K3" s="2310"/>
      <c r="L3" s="2310"/>
      <c r="M3" s="2310"/>
      <c r="N3" s="2310"/>
      <c r="O3" s="2310"/>
      <c r="P3" s="2310"/>
      <c r="Q3" s="2310"/>
      <c r="R3" s="2310"/>
    </row>
    <row r="4" spans="1:18" x14ac:dyDescent="0.2">
      <c r="A4" s="2311" t="s">
        <v>1958</v>
      </c>
      <c r="B4" s="2311"/>
      <c r="C4" s="2311"/>
      <c r="D4" s="2311"/>
      <c r="E4" s="2311"/>
      <c r="F4" s="2311"/>
      <c r="G4" s="2311"/>
      <c r="H4" s="2311"/>
      <c r="I4" s="2311"/>
      <c r="J4" s="2311"/>
      <c r="K4" s="2311"/>
      <c r="L4" s="2311"/>
      <c r="M4" s="2311"/>
      <c r="N4" s="2311"/>
      <c r="O4" s="2311"/>
      <c r="P4" s="2311"/>
      <c r="Q4" s="2311"/>
      <c r="R4" s="231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School Asn for Sp Ed</v>
      </c>
      <c r="E7" s="135"/>
      <c r="G7" s="136"/>
      <c r="H7" s="137"/>
      <c r="I7" s="137"/>
      <c r="J7" s="137"/>
      <c r="K7" s="137"/>
      <c r="L7"/>
      <c r="M7"/>
      <c r="N7"/>
      <c r="O7"/>
      <c r="P7"/>
    </row>
    <row r="8" spans="1:18" ht="12.75" x14ac:dyDescent="0.2">
      <c r="A8"/>
      <c r="B8"/>
      <c r="C8" s="133" t="s">
        <v>1316</v>
      </c>
      <c r="D8" s="138">
        <f>COVER!A13</f>
        <v>19022803060</v>
      </c>
      <c r="E8" s="139"/>
      <c r="G8"/>
      <c r="H8"/>
      <c r="I8"/>
      <c r="J8"/>
      <c r="K8"/>
      <c r="L8"/>
      <c r="M8"/>
      <c r="N8"/>
      <c r="O8"/>
      <c r="P8"/>
    </row>
    <row r="9" spans="1:18" ht="12.75" x14ac:dyDescent="0.2">
      <c r="A9"/>
      <c r="B9"/>
      <c r="C9" s="133" t="s">
        <v>809</v>
      </c>
      <c r="D9" s="332"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9214201</v>
      </c>
      <c r="I12" s="1150"/>
      <c r="J12" s="1150"/>
      <c r="K12" s="1151">
        <f>TRUNC((H12/H13*100000),5)/100000</f>
        <v>0.1876223545</v>
      </c>
      <c r="L12" s="1152"/>
      <c r="M12" s="101" t="s">
        <v>1339</v>
      </c>
      <c r="N12" s="101"/>
      <c r="O12" s="1153">
        <v>0.35</v>
      </c>
      <c r="P12" s="153"/>
      <c r="Q12" s="153"/>
    </row>
    <row r="13" spans="1:18" s="155" customFormat="1" ht="11.25" x14ac:dyDescent="0.2">
      <c r="A13" s="153"/>
      <c r="B13" s="1147"/>
      <c r="C13" s="2307" t="s">
        <v>1581</v>
      </c>
      <c r="D13" s="2308"/>
      <c r="E13" s="153"/>
      <c r="F13" s="325" t="s">
        <v>910</v>
      </c>
      <c r="G13" s="1148"/>
      <c r="H13" s="1149">
        <f>SUM('Acct Summary 7-8'!C8+'Acct Summary 7-8'!D8+'Acct Summary 7-8'!F8+'Acct Summary 7-8'!I8)+H14</f>
        <v>49110358</v>
      </c>
      <c r="I13" s="1150"/>
      <c r="J13" s="1150"/>
      <c r="K13" s="1004"/>
      <c r="L13" s="153"/>
      <c r="M13" s="101" t="s">
        <v>1340</v>
      </c>
      <c r="N13" s="101"/>
      <c r="O13" s="1154">
        <f>(O11*O12)</f>
        <v>1.0499999999999998</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51738781</v>
      </c>
      <c r="I17" s="1150"/>
      <c r="J17" s="1156"/>
      <c r="K17" s="1151">
        <f>TRUNC((H17/H18*100000),5)/100000</f>
        <v>1.053520746</v>
      </c>
      <c r="L17" s="1152"/>
      <c r="M17" s="1113" t="s">
        <v>1367</v>
      </c>
      <c r="O17" s="1157" t="str">
        <f>IF(AND(O16="2", J20 &gt; 2),"1",IF(AND(O16 = "1", J20 &gt; 2),"2",IF(AND(O16="1", J20 &gt;1),"1","0")))</f>
        <v>0</v>
      </c>
      <c r="P17" s="153"/>
    </row>
    <row r="18" spans="1:18" s="155" customFormat="1" ht="11.25" x14ac:dyDescent="0.2">
      <c r="A18" s="153"/>
      <c r="B18" s="1147"/>
      <c r="C18" s="2307" t="s">
        <v>1573</v>
      </c>
      <c r="D18" s="2308"/>
      <c r="E18" s="153"/>
      <c r="F18" s="1135" t="s">
        <v>911</v>
      </c>
      <c r="G18" s="1148"/>
      <c r="H18" s="1149">
        <f>SUM('Acct Summary 7-8'!C8+'Acct Summary 7-8'!D8+'Acct Summary 7-8'!F8+'Acct Summary 7-8'!I8)+H19</f>
        <v>49110358</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1.6371661</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7"/>
      <c r="C24" s="2304" t="s">
        <v>1708</v>
      </c>
      <c r="D24" s="2304"/>
      <c r="E24" s="153"/>
      <c r="F24" s="153" t="s">
        <v>513</v>
      </c>
      <c r="G24" s="1148"/>
      <c r="H24" s="1149">
        <f>SUM('Assets-Liab 5-6'!C4+'Assets-Liab 5-6'!D4+'Assets-Liab 5-6'!F4+'Assets-Liab 5-6'!I4+'Assets-Liab 5-6'!C5+'Assets-Liab 5-6'!D5+'Assets-Liab 5-6'!F5+'Assets-Liab 5-6'!I5)</f>
        <v>8028520</v>
      </c>
      <c r="I24" s="675"/>
      <c r="J24" s="675"/>
      <c r="K24" s="1160">
        <f>TRUNC(((H24/H25*100000)/100000),2)</f>
        <v>55.86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143718.83611</v>
      </c>
      <c r="I25" s="1162"/>
      <c r="J25" s="1162"/>
      <c r="K25" s="1004"/>
      <c r="L25" s="153"/>
      <c r="M25" s="101" t="s">
        <v>1340</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e">
        <f>IF(K28&gt;=75,"4",IF(K28&gt;=50,"3",IF(K28&gt;=25,"2",1)))</f>
        <v>#DIV/0!</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t="e">
        <f>TRUNC(100-((((H28/H29*100))*100)/100),2)</f>
        <v>#DIV/0!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0</v>
      </c>
      <c r="I29" s="1164"/>
      <c r="J29" s="1164"/>
      <c r="K29" s="1004"/>
      <c r="L29" s="153"/>
      <c r="M29" s="101" t="s">
        <v>1340</v>
      </c>
      <c r="N29" s="101"/>
      <c r="O29" s="1154" t="e">
        <f>O27*O28</f>
        <v>#DIV/0!</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e">
        <f>IF(K32&gt;=75,"4",IF(K32&gt;=50,"3",IF(K32&gt;=25,"2",1)))</f>
        <v>#VALUE!</v>
      </c>
      <c r="P31" s="31"/>
    </row>
    <row r="32" spans="1:18" s="155" customFormat="1" ht="11.25" x14ac:dyDescent="0.2">
      <c r="A32" s="153"/>
      <c r="B32" s="1147"/>
      <c r="C32" s="153" t="s">
        <v>991</v>
      </c>
      <c r="D32" s="153"/>
      <c r="E32" s="153"/>
      <c r="F32" s="153"/>
      <c r="G32" s="1148"/>
      <c r="H32" s="1149">
        <f>'FP Info 3'!H37</f>
        <v>0</v>
      </c>
      <c r="I32" s="1158"/>
      <c r="J32" s="1158"/>
      <c r="K32" s="1160" t="e">
        <f>TRUNC(100-((((H32/H33*100))*100)/100),2)</f>
        <v>#VALUE!</v>
      </c>
      <c r="L32" s="1152"/>
      <c r="M32" s="101" t="s">
        <v>1339</v>
      </c>
      <c r="N32" s="101"/>
      <c r="O32" s="1170">
        <v>0.1</v>
      </c>
    </row>
    <row r="33" spans="1:17" s="155" customFormat="1" ht="11.25" x14ac:dyDescent="0.2">
      <c r="A33" s="153"/>
      <c r="B33" s="1147"/>
      <c r="C33" s="153" t="s">
        <v>917</v>
      </c>
      <c r="D33" s="153"/>
      <c r="E33" s="153"/>
      <c r="F33" s="153"/>
      <c r="G33" s="1148"/>
      <c r="H33" s="1149" t="str">
        <f>IF('FP Info 3'!H31="Enter X in a or b"," ",'FP Info 3'!H31)</f>
        <v>Enter x in a.or b.</v>
      </c>
      <c r="I33" s="1158"/>
      <c r="J33" s="1158"/>
      <c r="K33" s="1149"/>
      <c r="L33" s="153"/>
      <c r="M33" s="1171" t="s">
        <v>1340</v>
      </c>
      <c r="N33" s="1171"/>
      <c r="O33" s="1170"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9" activePane="bottomLeft" state="frozen"/>
      <selection pane="bottomLeft" activeCell="C39" sqref="C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12"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1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8028520</v>
      </c>
      <c r="D4" s="407">
        <v>0</v>
      </c>
      <c r="E4" s="407">
        <v>0</v>
      </c>
      <c r="F4" s="407">
        <v>0</v>
      </c>
      <c r="G4" s="407">
        <v>0</v>
      </c>
      <c r="H4" s="407">
        <v>0</v>
      </c>
      <c r="I4" s="407">
        <v>0</v>
      </c>
      <c r="J4" s="431">
        <v>0</v>
      </c>
      <c r="K4" s="407">
        <v>0</v>
      </c>
      <c r="L4" s="407">
        <v>0</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0</v>
      </c>
      <c r="D6" s="407">
        <v>0</v>
      </c>
      <c r="E6" s="407">
        <v>0</v>
      </c>
      <c r="F6" s="407">
        <v>0</v>
      </c>
      <c r="G6" s="434">
        <v>0</v>
      </c>
      <c r="H6" s="434">
        <v>0</v>
      </c>
      <c r="I6" s="407">
        <v>0</v>
      </c>
      <c r="J6" s="682">
        <v>0</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9403739</v>
      </c>
      <c r="D8" s="431">
        <v>0</v>
      </c>
      <c r="E8" s="431">
        <v>0</v>
      </c>
      <c r="F8" s="431">
        <v>0</v>
      </c>
      <c r="G8" s="430">
        <v>0</v>
      </c>
      <c r="H8" s="431">
        <v>0</v>
      </c>
      <c r="I8" s="682">
        <v>0</v>
      </c>
      <c r="J8" s="682">
        <v>0</v>
      </c>
      <c r="K8" s="505">
        <v>0</v>
      </c>
      <c r="L8" s="509"/>
      <c r="M8" s="428"/>
      <c r="N8" s="477"/>
    </row>
    <row r="9" spans="1:14" ht="13.5" customHeight="1" x14ac:dyDescent="0.2">
      <c r="A9" s="471" t="s">
        <v>307</v>
      </c>
      <c r="B9" s="39">
        <v>160</v>
      </c>
      <c r="C9" s="1046">
        <v>1695</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419165</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17853119</v>
      </c>
      <c r="D13" s="680">
        <f t="shared" ref="D13:L13" si="0">SUM(D4:D12)</f>
        <v>0</v>
      </c>
      <c r="E13" s="680">
        <f t="shared" si="0"/>
        <v>0</v>
      </c>
      <c r="F13" s="680">
        <f t="shared" si="0"/>
        <v>0</v>
      </c>
      <c r="G13" s="680">
        <f t="shared" si="0"/>
        <v>0</v>
      </c>
      <c r="H13" s="680">
        <f t="shared" si="0"/>
        <v>0</v>
      </c>
      <c r="I13" s="680">
        <f t="shared" si="0"/>
        <v>0</v>
      </c>
      <c r="J13" s="680">
        <f t="shared" si="0"/>
        <v>0</v>
      </c>
      <c r="K13" s="680">
        <f t="shared" si="0"/>
        <v>0</v>
      </c>
      <c r="L13" s="680">
        <f t="shared" si="0"/>
        <v>0</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137628</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27'!F8+'Cap Outlay Deprec 27'!F9</f>
        <v>3236455</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1463906</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27'!F13+'Cap Outlay Deprec 27'!F14</f>
        <v>1688710</v>
      </c>
      <c r="N19" s="710"/>
    </row>
    <row r="20" spans="1:14" s="695" customFormat="1" ht="12.75" customHeight="1" x14ac:dyDescent="0.2">
      <c r="A20" s="709" t="s">
        <v>1696</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0</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0</v>
      </c>
    </row>
    <row r="23" spans="1:14" ht="13.5" customHeight="1" thickBot="1" x14ac:dyDescent="0.25">
      <c r="A23" s="459" t="s">
        <v>729</v>
      </c>
      <c r="B23" s="715"/>
      <c r="C23" s="428"/>
      <c r="D23" s="428"/>
      <c r="E23" s="428"/>
      <c r="F23" s="428"/>
      <c r="G23" s="428"/>
      <c r="H23" s="428"/>
      <c r="I23" s="428"/>
      <c r="J23" s="428"/>
      <c r="K23" s="428"/>
      <c r="L23" s="428"/>
      <c r="M23" s="684">
        <f>SUM(M15:M22)</f>
        <v>6526699</v>
      </c>
      <c r="N23" s="684">
        <f>SUM(N21:N22)</f>
        <v>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3772030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210428</v>
      </c>
      <c r="D27" s="431">
        <v>0</v>
      </c>
      <c r="E27" s="431">
        <v>0</v>
      </c>
      <c r="F27" s="431">
        <v>0</v>
      </c>
      <c r="G27" s="431">
        <v>0</v>
      </c>
      <c r="H27" s="431">
        <v>0</v>
      </c>
      <c r="I27" s="431">
        <v>0</v>
      </c>
      <c r="J27" s="431">
        <v>0</v>
      </c>
      <c r="K27" s="431">
        <v>0</v>
      </c>
      <c r="L27" s="428"/>
      <c r="M27" s="428"/>
      <c r="N27" s="428"/>
    </row>
    <row r="28" spans="1:14" ht="13.5" customHeight="1" x14ac:dyDescent="0.2">
      <c r="A28" s="471" t="s">
        <v>734</v>
      </c>
      <c r="B28" s="39">
        <v>440</v>
      </c>
      <c r="C28" s="431">
        <v>2062030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1744993</v>
      </c>
      <c r="D30" s="682">
        <v>0</v>
      </c>
      <c r="E30" s="431">
        <v>0</v>
      </c>
      <c r="F30" s="431">
        <v>0</v>
      </c>
      <c r="G30" s="431">
        <v>0</v>
      </c>
      <c r="H30" s="431">
        <v>0</v>
      </c>
      <c r="I30" s="431">
        <v>0</v>
      </c>
      <c r="J30" s="431">
        <v>0</v>
      </c>
      <c r="K30" s="430">
        <v>0</v>
      </c>
      <c r="L30" s="428"/>
      <c r="M30" s="428"/>
      <c r="N30" s="428"/>
    </row>
    <row r="31" spans="1:14" ht="13.5" customHeight="1" x14ac:dyDescent="0.2">
      <c r="A31" s="471" t="s">
        <v>737</v>
      </c>
      <c r="B31" s="39">
        <v>480</v>
      </c>
      <c r="C31" s="407">
        <v>849437</v>
      </c>
      <c r="D31" s="431">
        <v>0</v>
      </c>
      <c r="E31" s="431">
        <v>0</v>
      </c>
      <c r="F31" s="407">
        <v>0</v>
      </c>
      <c r="G31" s="431">
        <v>0</v>
      </c>
      <c r="H31" s="431">
        <v>0</v>
      </c>
      <c r="I31" s="431">
        <v>0</v>
      </c>
      <c r="J31" s="431">
        <v>0</v>
      </c>
      <c r="K31" s="431">
        <v>0</v>
      </c>
      <c r="L31" s="428"/>
      <c r="M31" s="428"/>
      <c r="N31" s="428"/>
    </row>
    <row r="32" spans="1:14" ht="13.5" customHeight="1" x14ac:dyDescent="0.2">
      <c r="A32" s="473" t="s">
        <v>738</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0</v>
      </c>
      <c r="M33" s="428"/>
      <c r="N33" s="477"/>
    </row>
    <row r="34" spans="1:14" ht="13.5" customHeight="1" thickBot="1" x14ac:dyDescent="0.25">
      <c r="A34" s="1065" t="s">
        <v>740</v>
      </c>
      <c r="B34" s="716"/>
      <c r="C34" s="1088">
        <f>SUM(C25:C33)</f>
        <v>8638918</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0</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0</v>
      </c>
    </row>
    <row r="37" spans="1:14" ht="13.5" thickBot="1" x14ac:dyDescent="0.25">
      <c r="A37" s="459" t="s">
        <v>739</v>
      </c>
      <c r="B37" s="715"/>
      <c r="C37" s="502"/>
      <c r="D37" s="502"/>
      <c r="E37" s="502"/>
      <c r="F37" s="502"/>
      <c r="G37" s="502"/>
      <c r="H37" s="502"/>
      <c r="I37" s="502"/>
      <c r="J37" s="502"/>
      <c r="K37" s="502"/>
      <c r="L37" s="509"/>
      <c r="M37" s="428"/>
      <c r="N37" s="684">
        <f>SUM(N36:N36)</f>
        <v>0</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398</v>
      </c>
      <c r="B39" s="537">
        <v>730</v>
      </c>
      <c r="C39" s="718">
        <f>+'Acct Summary 7-8'!C81-C38</f>
        <v>9214201</v>
      </c>
      <c r="D39" s="718">
        <f>+'Acct Summary 7-8'!D81-D38</f>
        <v>0</v>
      </c>
      <c r="E39" s="718">
        <f>'Acct Summary 7-8'!E81-E38</f>
        <v>0</v>
      </c>
      <c r="F39" s="718">
        <f>'Acct Summary 7-8'!F81-F38</f>
        <v>0</v>
      </c>
      <c r="G39" s="718">
        <f>'Acct Summary 7-8'!G81-G38</f>
        <v>0</v>
      </c>
      <c r="H39" s="718">
        <f>'Acct Summary 7-8'!H81-H38</f>
        <v>0</v>
      </c>
      <c r="I39" s="718">
        <f>'Acct Summary 7-8'!I81-I38</f>
        <v>0</v>
      </c>
      <c r="J39" s="717">
        <f>'Acct Summary 7-8'!J81-J38</f>
        <v>0</v>
      </c>
      <c r="K39" s="718">
        <f>'Acct Summary 7-8'!K81-K38</f>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6526699</v>
      </c>
      <c r="N40" s="685"/>
    </row>
    <row r="41" spans="1:14" ht="13.5" customHeight="1" thickBot="1" x14ac:dyDescent="0.25">
      <c r="A41" s="459" t="s">
        <v>741</v>
      </c>
      <c r="B41" s="450"/>
      <c r="C41" s="480">
        <f>(SUM(C34,C37,C38,C39))</f>
        <v>17853119</v>
      </c>
      <c r="D41" s="480">
        <f t="shared" ref="D41:L41" si="2">SUM(D34,D37,D38:D39)</f>
        <v>0</v>
      </c>
      <c r="E41" s="480">
        <f t="shared" si="2"/>
        <v>0</v>
      </c>
      <c r="F41" s="480">
        <f t="shared" si="2"/>
        <v>0</v>
      </c>
      <c r="G41" s="480">
        <f t="shared" si="2"/>
        <v>0</v>
      </c>
      <c r="H41" s="480">
        <f t="shared" si="2"/>
        <v>0</v>
      </c>
      <c r="I41" s="480">
        <f t="shared" si="2"/>
        <v>0</v>
      </c>
      <c r="J41" s="480">
        <f t="shared" si="2"/>
        <v>0</v>
      </c>
      <c r="K41" s="480">
        <f t="shared" si="2"/>
        <v>0</v>
      </c>
      <c r="L41" s="480">
        <f t="shared" si="2"/>
        <v>0</v>
      </c>
      <c r="M41" s="480">
        <f>SUM(M40)</f>
        <v>6526699</v>
      </c>
      <c r="N41" s="480">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79" sqref="C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16"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1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1">
        <v>1000</v>
      </c>
      <c r="C4" s="686">
        <f>'Revenues 9-14'!C109</f>
        <v>31186891</v>
      </c>
      <c r="D4" s="686">
        <f>'Revenues 9-14'!D109</f>
        <v>0</v>
      </c>
      <c r="E4" s="686">
        <f>'Revenues 9-14'!E109</f>
        <v>0</v>
      </c>
      <c r="F4" s="686">
        <f>'Revenues 9-14'!F109</f>
        <v>0</v>
      </c>
      <c r="G4" s="686">
        <f>'Revenues 9-14'!G109</f>
        <v>0</v>
      </c>
      <c r="H4" s="686">
        <f>'Revenues 9-14'!H109</f>
        <v>0</v>
      </c>
      <c r="I4" s="686">
        <f>'Revenues 9-14'!I109</f>
        <v>0</v>
      </c>
      <c r="J4" s="686">
        <f>'Revenues 9-14'!J109</f>
        <v>0</v>
      </c>
      <c r="K4" s="686">
        <f>'Revenues 9-14'!K109</f>
        <v>0</v>
      </c>
      <c r="L4" s="38"/>
    </row>
    <row r="5" spans="1:13" ht="22.5" x14ac:dyDescent="0.2">
      <c r="A5" s="724" t="s">
        <v>1884</v>
      </c>
      <c r="B5" s="293">
        <v>2000</v>
      </c>
      <c r="C5" s="687">
        <f>'Revenues 9-14'!C114</f>
        <v>9263036</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487537</v>
      </c>
      <c r="D6" s="687">
        <f>'Revenues 9-14'!D173</f>
        <v>0</v>
      </c>
      <c r="E6" s="687">
        <f>'Revenues 9-14'!E173</f>
        <v>0</v>
      </c>
      <c r="F6" s="687">
        <f>'Revenues 9-14'!F173</f>
        <v>0</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8172894</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49110358</v>
      </c>
      <c r="D8" s="480">
        <f t="shared" ref="D8:K8" si="0">SUM(D4:D7)</f>
        <v>0</v>
      </c>
      <c r="E8" s="480">
        <f t="shared" si="0"/>
        <v>0</v>
      </c>
      <c r="F8" s="480">
        <f t="shared" si="0"/>
        <v>0</v>
      </c>
      <c r="G8" s="480">
        <f t="shared" si="0"/>
        <v>0</v>
      </c>
      <c r="H8" s="480">
        <f t="shared" si="0"/>
        <v>0</v>
      </c>
      <c r="I8" s="480">
        <f t="shared" si="0"/>
        <v>0</v>
      </c>
      <c r="J8" s="480">
        <f t="shared" si="0"/>
        <v>0</v>
      </c>
      <c r="K8" s="480">
        <f t="shared" si="0"/>
        <v>0</v>
      </c>
      <c r="L8" s="38"/>
    </row>
    <row r="9" spans="1:13" ht="15" thickTop="1" x14ac:dyDescent="0.2">
      <c r="A9" s="1008" t="s">
        <v>343</v>
      </c>
      <c r="B9" s="451">
        <v>3998</v>
      </c>
      <c r="C9" s="413">
        <v>4395722</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53506080</v>
      </c>
      <c r="D10" s="480">
        <f t="shared" ref="D10:K10" si="1">SUM(D8:D9)</f>
        <v>0</v>
      </c>
      <c r="E10" s="480">
        <f t="shared" si="1"/>
        <v>0</v>
      </c>
      <c r="F10" s="480">
        <f t="shared" si="1"/>
        <v>0</v>
      </c>
      <c r="G10" s="480">
        <f t="shared" si="1"/>
        <v>0</v>
      </c>
      <c r="H10" s="480">
        <f t="shared" si="1"/>
        <v>0</v>
      </c>
      <c r="I10" s="480">
        <f t="shared" si="1"/>
        <v>0</v>
      </c>
      <c r="J10" s="480">
        <f t="shared" si="1"/>
        <v>0</v>
      </c>
      <c r="K10" s="480">
        <f t="shared" si="1"/>
        <v>0</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22026945</v>
      </c>
      <c r="D12" s="493" t="s">
        <v>1365</v>
      </c>
      <c r="E12" s="428" t="s">
        <v>1365</v>
      </c>
      <c r="F12" s="428" t="s">
        <v>1365</v>
      </c>
      <c r="G12" s="686">
        <f>'Expenditures 15-22'!K223</f>
        <v>0</v>
      </c>
      <c r="H12" s="426"/>
      <c r="I12" s="428" t="s">
        <v>1365</v>
      </c>
      <c r="J12" s="428" t="s">
        <v>1365</v>
      </c>
      <c r="K12" s="426" t="s">
        <v>1365</v>
      </c>
      <c r="L12" s="38"/>
    </row>
    <row r="13" spans="1:13" x14ac:dyDescent="0.2">
      <c r="A13" s="725" t="s">
        <v>525</v>
      </c>
      <c r="B13" s="292">
        <v>2000</v>
      </c>
      <c r="C13" s="687">
        <f>'Expenditures 15-22'!K74</f>
        <v>20416725</v>
      </c>
      <c r="D13" s="687">
        <f>'Expenditures 15-22'!K129</f>
        <v>0</v>
      </c>
      <c r="E13" s="477" t="s">
        <v>1365</v>
      </c>
      <c r="F13" s="687">
        <f>'Expenditures 15-22'!K178</f>
        <v>0</v>
      </c>
      <c r="G13" s="687">
        <f>'Expenditures 15-22'!K273</f>
        <v>0</v>
      </c>
      <c r="H13" s="687">
        <f>'Expenditures 15-22'!K296</f>
        <v>0</v>
      </c>
      <c r="I13" s="428" t="s">
        <v>1365</v>
      </c>
      <c r="J13" s="740">
        <f>'Expenditures 15-22'!K323</f>
        <v>0</v>
      </c>
      <c r="K13" s="692">
        <f>'Expenditures 15-22'!K341</f>
        <v>0</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9295111</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51738781</v>
      </c>
      <c r="D17" s="480">
        <f t="shared" si="2"/>
        <v>0</v>
      </c>
      <c r="E17" s="480">
        <f t="shared" si="2"/>
        <v>0</v>
      </c>
      <c r="F17" s="480">
        <f t="shared" si="2"/>
        <v>0</v>
      </c>
      <c r="G17" s="480">
        <f t="shared" si="2"/>
        <v>0</v>
      </c>
      <c r="H17" s="480">
        <f t="shared" si="2"/>
        <v>0</v>
      </c>
      <c r="I17" s="428"/>
      <c r="J17" s="480">
        <f>SUM(J12:J16)</f>
        <v>0</v>
      </c>
      <c r="K17" s="480">
        <f>SUM(K12:K16)</f>
        <v>0</v>
      </c>
      <c r="L17" s="38"/>
    </row>
    <row r="18" spans="1:12" ht="15" customHeight="1" thickTop="1" x14ac:dyDescent="0.2">
      <c r="A18" s="1009" t="s">
        <v>1298</v>
      </c>
      <c r="B18" s="257">
        <v>4180</v>
      </c>
      <c r="C18" s="686">
        <f t="shared" ref="C18:H18" si="3">C9</f>
        <v>4395722</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56134503</v>
      </c>
      <c r="D19" s="480">
        <f t="shared" si="4"/>
        <v>0</v>
      </c>
      <c r="E19" s="480">
        <f t="shared" si="4"/>
        <v>0</v>
      </c>
      <c r="F19" s="480">
        <f t="shared" si="4"/>
        <v>0</v>
      </c>
      <c r="G19" s="480">
        <f t="shared" si="4"/>
        <v>0</v>
      </c>
      <c r="H19" s="480">
        <f t="shared" si="4"/>
        <v>0</v>
      </c>
      <c r="I19" s="428"/>
      <c r="J19" s="480">
        <f>SUM(J17:J18)</f>
        <v>0</v>
      </c>
      <c r="K19" s="480">
        <f>SUM(K17:K18)</f>
        <v>0</v>
      </c>
      <c r="L19" s="38"/>
    </row>
    <row r="20" spans="1:12" ht="27" thickTop="1" thickBot="1" x14ac:dyDescent="0.25">
      <c r="A20" s="453" t="s">
        <v>1299</v>
      </c>
      <c r="B20" s="454"/>
      <c r="C20" s="1007">
        <f>C8-C17</f>
        <v>-2628423</v>
      </c>
      <c r="D20" s="1007">
        <f t="shared" ref="D20:K20" si="5">D8-D17</f>
        <v>0</v>
      </c>
      <c r="E20" s="1007">
        <f t="shared" si="5"/>
        <v>0</v>
      </c>
      <c r="F20" s="1007">
        <f t="shared" si="5"/>
        <v>0</v>
      </c>
      <c r="G20" s="1007">
        <f t="shared" si="5"/>
        <v>0</v>
      </c>
      <c r="H20" s="1007">
        <f t="shared" si="5"/>
        <v>0</v>
      </c>
      <c r="I20" s="1007">
        <f t="shared" si="5"/>
        <v>0</v>
      </c>
      <c r="J20" s="1007">
        <f t="shared" si="5"/>
        <v>0</v>
      </c>
      <c r="K20" s="1007">
        <f t="shared" si="5"/>
        <v>0</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314" t="s">
        <v>681</v>
      </c>
      <c r="B78" s="2315"/>
      <c r="C78" s="438">
        <f t="shared" ref="C78:K78" si="9">C20+C77</f>
        <v>-2628423</v>
      </c>
      <c r="D78" s="438">
        <f t="shared" si="9"/>
        <v>0</v>
      </c>
      <c r="E78" s="438">
        <f t="shared" si="9"/>
        <v>0</v>
      </c>
      <c r="F78" s="438">
        <f t="shared" si="9"/>
        <v>0</v>
      </c>
      <c r="G78" s="438">
        <f t="shared" si="9"/>
        <v>0</v>
      </c>
      <c r="H78" s="438">
        <f t="shared" si="9"/>
        <v>0</v>
      </c>
      <c r="I78" s="438">
        <f t="shared" si="9"/>
        <v>0</v>
      </c>
      <c r="J78" s="438">
        <f t="shared" si="9"/>
        <v>0</v>
      </c>
      <c r="K78" s="438">
        <f t="shared" si="9"/>
        <v>0</v>
      </c>
      <c r="L78" s="500"/>
    </row>
    <row r="79" spans="1:12" ht="13.5" thickTop="1" x14ac:dyDescent="0.2">
      <c r="A79" s="811" t="s">
        <v>1953</v>
      </c>
      <c r="B79" s="455"/>
      <c r="C79" s="430">
        <v>11436595</v>
      </c>
      <c r="D79" s="694">
        <v>0</v>
      </c>
      <c r="E79" s="694">
        <v>0</v>
      </c>
      <c r="F79" s="694">
        <v>0</v>
      </c>
      <c r="G79" s="694">
        <v>0</v>
      </c>
      <c r="H79" s="694">
        <v>0</v>
      </c>
      <c r="I79" s="694">
        <v>0</v>
      </c>
      <c r="J79" s="694">
        <v>0</v>
      </c>
      <c r="K79" s="694">
        <v>0</v>
      </c>
      <c r="L79" s="38"/>
    </row>
    <row r="80" spans="1:12" ht="22.5" x14ac:dyDescent="0.2">
      <c r="A80" s="474" t="s">
        <v>1147</v>
      </c>
      <c r="B80" s="470"/>
      <c r="C80" s="431">
        <v>406029</v>
      </c>
      <c r="D80" s="431"/>
      <c r="E80" s="431"/>
      <c r="F80" s="431"/>
      <c r="G80" s="431"/>
      <c r="H80" s="431"/>
      <c r="I80" s="431"/>
      <c r="J80" s="431"/>
      <c r="K80" s="431"/>
      <c r="L80" s="38"/>
    </row>
    <row r="81" spans="1:12" ht="13.5" thickBot="1" x14ac:dyDescent="0.25">
      <c r="A81" s="459" t="s">
        <v>1954</v>
      </c>
      <c r="B81" s="452"/>
      <c r="C81" s="480">
        <f>(SUM(C78:C80))</f>
        <v>9214201</v>
      </c>
      <c r="D81" s="480">
        <f>SUM(D78:D80)</f>
        <v>0</v>
      </c>
      <c r="E81" s="480">
        <f t="shared" ref="E81:K81" si="10">SUM(E78:E80)</f>
        <v>0</v>
      </c>
      <c r="F81" s="480">
        <f t="shared" si="10"/>
        <v>0</v>
      </c>
      <c r="G81" s="480">
        <f t="shared" si="10"/>
        <v>0</v>
      </c>
      <c r="H81" s="480">
        <f t="shared" si="10"/>
        <v>0</v>
      </c>
      <c r="I81" s="480">
        <f t="shared" si="10"/>
        <v>0</v>
      </c>
      <c r="J81" s="480">
        <f t="shared" si="10"/>
        <v>0</v>
      </c>
      <c r="K81" s="480">
        <f t="shared" si="10"/>
        <v>0</v>
      </c>
      <c r="L81" s="38"/>
    </row>
    <row r="82" spans="1:12" ht="0.75" customHeight="1" thickTop="1" thickBot="1" x14ac:dyDescent="0.25">
      <c r="A82" s="623" t="s">
        <v>399</v>
      </c>
      <c r="B82" s="621"/>
      <c r="C82" s="1125">
        <f>(C81-C79)</f>
        <v>-2222394</v>
      </c>
      <c r="D82" s="1125">
        <f t="shared" ref="D82:K82" si="11">(D81-D79)</f>
        <v>0</v>
      </c>
      <c r="E82" s="1125">
        <f t="shared" si="11"/>
        <v>0</v>
      </c>
      <c r="F82" s="1125">
        <f t="shared" si="11"/>
        <v>0</v>
      </c>
      <c r="G82" s="1125">
        <f t="shared" si="11"/>
        <v>0</v>
      </c>
      <c r="H82" s="1125">
        <f t="shared" si="11"/>
        <v>0</v>
      </c>
      <c r="I82" s="1125">
        <f t="shared" si="11"/>
        <v>0</v>
      </c>
      <c r="J82" s="1125">
        <f t="shared" si="11"/>
        <v>0</v>
      </c>
      <c r="K82" s="1125">
        <f t="shared" si="11"/>
        <v>0</v>
      </c>
    </row>
    <row r="83" spans="1:12" ht="14.25" hidden="1" thickTop="1" thickBot="1" x14ac:dyDescent="0.25">
      <c r="A83" s="720" t="s">
        <v>400</v>
      </c>
      <c r="B83" s="622"/>
      <c r="C83" s="1126">
        <f>C82/C81</f>
        <v>-0.2411922639846906</v>
      </c>
      <c r="D83" s="1126" t="e">
        <f t="shared" ref="D83:K83" si="12">D82/D81</f>
        <v>#DIV/0!</v>
      </c>
      <c r="E83" s="1126" t="e">
        <f t="shared" si="12"/>
        <v>#DIV/0!</v>
      </c>
      <c r="F83" s="1126" t="e">
        <f t="shared" si="12"/>
        <v>#DIV/0!</v>
      </c>
      <c r="G83" s="1126" t="e">
        <f t="shared" si="12"/>
        <v>#DIV/0!</v>
      </c>
      <c r="H83" s="1126" t="e">
        <f t="shared" si="12"/>
        <v>#DIV/0!</v>
      </c>
      <c r="I83" s="1126" t="e">
        <f t="shared" si="12"/>
        <v>#DIV/0!</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64" activePane="bottomLeft" state="frozen"/>
      <selection pane="bottomLeft" activeCell="C281" sqref="C28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16" t="s">
        <v>1872</v>
      </c>
      <c r="B1" s="75"/>
      <c r="C1" s="56" t="s">
        <v>493</v>
      </c>
      <c r="D1" s="56" t="s">
        <v>494</v>
      </c>
      <c r="E1" s="56" t="s">
        <v>495</v>
      </c>
      <c r="F1" s="56" t="s">
        <v>496</v>
      </c>
      <c r="G1" s="56" t="s">
        <v>497</v>
      </c>
      <c r="H1" s="56" t="s">
        <v>498</v>
      </c>
      <c r="I1" s="56" t="s">
        <v>499</v>
      </c>
      <c r="J1" s="56" t="s">
        <v>500</v>
      </c>
      <c r="K1" s="56" t="s">
        <v>855</v>
      </c>
    </row>
    <row r="2" spans="1:12" ht="36" x14ac:dyDescent="0.2">
      <c r="A2" s="231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0</v>
      </c>
      <c r="D5" s="413">
        <v>0</v>
      </c>
      <c r="E5" s="407">
        <v>0</v>
      </c>
      <c r="F5" s="797">
        <v>0</v>
      </c>
      <c r="G5" s="407">
        <v>0</v>
      </c>
      <c r="H5" s="407">
        <v>0</v>
      </c>
      <c r="I5" s="407">
        <v>0</v>
      </c>
      <c r="J5" s="431">
        <v>0</v>
      </c>
      <c r="K5" s="407">
        <v>0</v>
      </c>
    </row>
    <row r="6" spans="1:12" ht="14.25" x14ac:dyDescent="0.2">
      <c r="A6" s="902" t="s">
        <v>474</v>
      </c>
      <c r="B6" s="39">
        <v>1130</v>
      </c>
      <c r="C6" s="407">
        <v>0</v>
      </c>
      <c r="D6" s="407">
        <v>0</v>
      </c>
      <c r="E6" s="476"/>
      <c r="F6" s="476"/>
      <c r="G6" s="428"/>
      <c r="H6" s="428"/>
      <c r="I6" s="428"/>
      <c r="J6" s="428"/>
      <c r="K6" s="428"/>
    </row>
    <row r="7" spans="1:12" x14ac:dyDescent="0.2">
      <c r="A7" s="902" t="s">
        <v>116</v>
      </c>
      <c r="B7" s="258">
        <v>1140</v>
      </c>
      <c r="C7" s="407">
        <v>0</v>
      </c>
      <c r="D7" s="407">
        <v>0</v>
      </c>
      <c r="E7" s="428"/>
      <c r="F7" s="431">
        <v>0</v>
      </c>
      <c r="G7" s="431">
        <v>0</v>
      </c>
      <c r="H7" s="431">
        <v>0</v>
      </c>
      <c r="I7" s="428"/>
      <c r="J7" s="428"/>
      <c r="K7" s="428"/>
    </row>
    <row r="8" spans="1:12" x14ac:dyDescent="0.2">
      <c r="A8" s="902" t="s">
        <v>475</v>
      </c>
      <c r="B8" s="39">
        <v>1150</v>
      </c>
      <c r="C8" s="476"/>
      <c r="D8" s="476"/>
      <c r="E8" s="502"/>
      <c r="F8" s="502"/>
      <c r="G8" s="413">
        <v>0</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0</v>
      </c>
      <c r="D12" s="479">
        <f t="shared" si="0"/>
        <v>0</v>
      </c>
      <c r="E12" s="479">
        <f t="shared" si="0"/>
        <v>0</v>
      </c>
      <c r="F12" s="479">
        <f t="shared" si="0"/>
        <v>0</v>
      </c>
      <c r="G12" s="479">
        <f t="shared" si="0"/>
        <v>0</v>
      </c>
      <c r="H12" s="479">
        <f t="shared" si="0"/>
        <v>0</v>
      </c>
      <c r="I12" s="479">
        <f t="shared" si="0"/>
        <v>0</v>
      </c>
      <c r="J12" s="479">
        <f t="shared" si="0"/>
        <v>0</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0</v>
      </c>
      <c r="D16" s="407">
        <v>0</v>
      </c>
      <c r="E16" s="407">
        <v>0</v>
      </c>
      <c r="F16" s="407">
        <v>0</v>
      </c>
      <c r="G16" s="407">
        <v>0</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0</v>
      </c>
      <c r="D18" s="482">
        <f t="shared" ref="D18:K18" si="1">SUM(D14:D17)</f>
        <v>0</v>
      </c>
      <c r="E18" s="482">
        <f t="shared" si="1"/>
        <v>0</v>
      </c>
      <c r="F18" s="482">
        <f t="shared" si="1"/>
        <v>0</v>
      </c>
      <c r="G18" s="482">
        <f t="shared" si="1"/>
        <v>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345635</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15439673</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200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15785508</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v>0</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22279</v>
      </c>
      <c r="D65" s="407">
        <v>0</v>
      </c>
      <c r="E65" s="407">
        <v>0</v>
      </c>
      <c r="F65" s="431">
        <v>0</v>
      </c>
      <c r="G65" s="407">
        <v>0</v>
      </c>
      <c r="H65" s="407">
        <v>0</v>
      </c>
      <c r="I65" s="407">
        <v>0</v>
      </c>
      <c r="J65" s="431">
        <v>0</v>
      </c>
      <c r="K65" s="407">
        <v>0</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22279</v>
      </c>
      <c r="D67" s="480">
        <f t="shared" ref="D67:K67" si="2">SUM(D65:D66)</f>
        <v>0</v>
      </c>
      <c r="E67" s="480">
        <f t="shared" si="2"/>
        <v>0</v>
      </c>
      <c r="F67" s="480">
        <f t="shared" si="2"/>
        <v>0</v>
      </c>
      <c r="G67" s="480">
        <f t="shared" si="2"/>
        <v>0</v>
      </c>
      <c r="H67" s="480">
        <f t="shared" si="2"/>
        <v>0</v>
      </c>
      <c r="I67" s="480">
        <f t="shared" si="2"/>
        <v>0</v>
      </c>
      <c r="J67" s="480">
        <f t="shared" si="2"/>
        <v>0</v>
      </c>
      <c r="K67" s="480">
        <f t="shared" si="2"/>
        <v>0</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6066</v>
      </c>
      <c r="D69" s="428"/>
      <c r="E69" s="428"/>
      <c r="F69" s="428"/>
      <c r="G69" s="428"/>
      <c r="H69" s="428"/>
      <c r="I69" s="428"/>
      <c r="J69" s="428"/>
      <c r="K69" s="428"/>
    </row>
    <row r="70" spans="1:11" ht="12.75" customHeight="1" x14ac:dyDescent="0.2">
      <c r="A70" s="902" t="s">
        <v>1156</v>
      </c>
      <c r="B70" s="39">
        <v>1612</v>
      </c>
      <c r="C70" s="478">
        <v>1276</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-6284</v>
      </c>
      <c r="D74" s="428"/>
      <c r="E74" s="428"/>
      <c r="F74" s="428"/>
      <c r="G74" s="428"/>
      <c r="H74" s="428"/>
      <c r="I74" s="428"/>
      <c r="J74" s="428"/>
      <c r="K74" s="428"/>
    </row>
    <row r="75" spans="1:11" ht="12.75" customHeight="1" thickBot="1" x14ac:dyDescent="0.25">
      <c r="A75" s="459" t="s">
        <v>628</v>
      </c>
      <c r="B75" s="452"/>
      <c r="C75" s="480">
        <f>SUM(C69:C74)</f>
        <v>1058</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186</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186</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v>68510</v>
      </c>
      <c r="D95" s="478">
        <v>0</v>
      </c>
      <c r="E95" s="426"/>
      <c r="F95" s="426"/>
      <c r="G95" s="426"/>
      <c r="H95" s="426"/>
      <c r="I95" s="426"/>
      <c r="J95" s="426"/>
      <c r="K95" s="426"/>
    </row>
    <row r="96" spans="1:11" ht="12.75" customHeight="1" x14ac:dyDescent="0.2">
      <c r="A96" s="902" t="s">
        <v>450</v>
      </c>
      <c r="B96" s="39">
        <v>1920</v>
      </c>
      <c r="C96" s="478">
        <v>16177</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15200710</v>
      </c>
      <c r="D98" s="407">
        <v>0</v>
      </c>
      <c r="E98" s="485"/>
      <c r="F98" s="407">
        <v>0</v>
      </c>
      <c r="G98" s="485"/>
      <c r="H98" s="485"/>
      <c r="I98" s="689"/>
      <c r="J98" s="485"/>
      <c r="K98" s="485"/>
    </row>
    <row r="99" spans="1:12" ht="12.75" customHeight="1" x14ac:dyDescent="0.2">
      <c r="A99" s="902" t="s">
        <v>962</v>
      </c>
      <c r="B99" s="39">
        <v>1950</v>
      </c>
      <c r="C99" s="486">
        <v>0</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1746</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92463</v>
      </c>
      <c r="D107" s="407">
        <v>0</v>
      </c>
      <c r="E107" s="407">
        <v>0</v>
      </c>
      <c r="F107" s="407">
        <v>0</v>
      </c>
      <c r="G107" s="407">
        <v>0</v>
      </c>
      <c r="H107" s="407">
        <v>0</v>
      </c>
      <c r="I107" s="407">
        <v>0</v>
      </c>
      <c r="J107" s="431">
        <v>0</v>
      </c>
      <c r="K107" s="407">
        <v>0</v>
      </c>
    </row>
    <row r="108" spans="1:12" ht="12.75" customHeight="1" thickBot="1" x14ac:dyDescent="0.25">
      <c r="A108" s="459" t="s">
        <v>566</v>
      </c>
      <c r="B108" s="729"/>
      <c r="C108" s="479">
        <f>SUM(C95:C107)</f>
        <v>15377860</v>
      </c>
      <c r="D108" s="479">
        <f t="shared" ref="D108:K108" si="3">SUM(D95:D107)</f>
        <v>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31186891</v>
      </c>
      <c r="D109" s="488">
        <f t="shared" si="4"/>
        <v>0</v>
      </c>
      <c r="E109" s="488">
        <f t="shared" si="4"/>
        <v>0</v>
      </c>
      <c r="F109" s="488">
        <f t="shared" si="4"/>
        <v>0</v>
      </c>
      <c r="G109" s="488">
        <f t="shared" si="4"/>
        <v>0</v>
      </c>
      <c r="H109" s="488">
        <f t="shared" si="4"/>
        <v>0</v>
      </c>
      <c r="I109" s="488">
        <f t="shared" si="4"/>
        <v>0</v>
      </c>
      <c r="J109" s="488">
        <f t="shared" si="4"/>
        <v>0</v>
      </c>
      <c r="K109" s="438">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9263036</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9263036</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1699</v>
      </c>
      <c r="B117" s="260">
        <v>3001</v>
      </c>
      <c r="C117" s="484">
        <v>0</v>
      </c>
      <c r="D117" s="413">
        <v>0</v>
      </c>
      <c r="E117" s="407">
        <v>0</v>
      </c>
      <c r="F117" s="413">
        <v>0</v>
      </c>
      <c r="G117" s="413">
        <v>0</v>
      </c>
      <c r="H117" s="407">
        <v>0</v>
      </c>
      <c r="I117" s="428"/>
      <c r="J117" s="431">
        <v>0</v>
      </c>
      <c r="K117" s="407">
        <v>0</v>
      </c>
    </row>
    <row r="118" spans="1:11" ht="12.75" customHeight="1" x14ac:dyDescent="0.2">
      <c r="A118" s="472" t="s">
        <v>1700</v>
      </c>
      <c r="B118" s="260">
        <v>3002</v>
      </c>
      <c r="C118" s="478">
        <v>0</v>
      </c>
      <c r="D118" s="407">
        <v>0</v>
      </c>
      <c r="E118" s="407">
        <v>0</v>
      </c>
      <c r="F118" s="407">
        <v>0</v>
      </c>
      <c r="G118" s="407">
        <v>0</v>
      </c>
      <c r="H118" s="407">
        <v>0</v>
      </c>
      <c r="I118" s="428"/>
      <c r="J118" s="431">
        <v>0</v>
      </c>
      <c r="K118" s="407">
        <v>0</v>
      </c>
    </row>
    <row r="119" spans="1:11" ht="12.75" customHeight="1" x14ac:dyDescent="0.2">
      <c r="A119" s="472" t="s">
        <v>1701</v>
      </c>
      <c r="B119" s="260">
        <v>3005</v>
      </c>
      <c r="C119" s="478">
        <v>0</v>
      </c>
      <c r="D119" s="407">
        <v>0</v>
      </c>
      <c r="E119" s="407">
        <v>0</v>
      </c>
      <c r="F119" s="407">
        <v>0</v>
      </c>
      <c r="G119" s="407">
        <v>0</v>
      </c>
      <c r="H119" s="407">
        <v>0</v>
      </c>
      <c r="I119" s="428"/>
      <c r="J119" s="431">
        <v>0</v>
      </c>
      <c r="K119" s="407">
        <v>0</v>
      </c>
    </row>
    <row r="120" spans="1:11" ht="22.5" x14ac:dyDescent="0.2">
      <c r="A120" s="728"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0</v>
      </c>
      <c r="D124" s="487"/>
      <c r="E124" s="428"/>
      <c r="F124" s="797">
        <v>0</v>
      </c>
      <c r="G124" s="428"/>
      <c r="H124" s="428"/>
      <c r="I124" s="428"/>
      <c r="J124" s="428"/>
      <c r="K124" s="428"/>
    </row>
    <row r="125" spans="1:11" ht="12.75" customHeight="1" x14ac:dyDescent="0.2">
      <c r="A125" s="902" t="s">
        <v>1773</v>
      </c>
      <c r="B125" s="260">
        <v>3105</v>
      </c>
      <c r="C125" s="407">
        <v>0</v>
      </c>
      <c r="D125" s="487"/>
      <c r="E125" s="428"/>
      <c r="F125" s="407">
        <v>0</v>
      </c>
      <c r="G125" s="428"/>
      <c r="H125" s="428"/>
      <c r="I125" s="428"/>
      <c r="J125" s="428"/>
      <c r="K125" s="428"/>
    </row>
    <row r="126" spans="1:11" ht="12.75" customHeight="1" x14ac:dyDescent="0.2">
      <c r="A126" s="902" t="s">
        <v>1013</v>
      </c>
      <c r="B126" s="260">
        <v>3110</v>
      </c>
      <c r="C126" s="478">
        <v>-757</v>
      </c>
      <c r="D126" s="407">
        <v>0</v>
      </c>
      <c r="E126" s="428"/>
      <c r="F126" s="407">
        <v>0</v>
      </c>
      <c r="G126" s="428"/>
      <c r="H126" s="428"/>
      <c r="I126" s="428"/>
      <c r="J126" s="428"/>
      <c r="K126" s="428"/>
    </row>
    <row r="127" spans="1:11" ht="12.75" customHeight="1" x14ac:dyDescent="0.2">
      <c r="A127" s="902" t="s">
        <v>111</v>
      </c>
      <c r="B127" s="260">
        <v>3120</v>
      </c>
      <c r="C127" s="407">
        <v>0</v>
      </c>
      <c r="D127" s="487"/>
      <c r="E127" s="428"/>
      <c r="F127" s="407">
        <v>0</v>
      </c>
      <c r="G127" s="428"/>
      <c r="H127" s="428"/>
      <c r="I127" s="428"/>
      <c r="J127" s="428"/>
      <c r="K127" s="428"/>
    </row>
    <row r="128" spans="1:11" ht="12.75" customHeight="1" x14ac:dyDescent="0.2">
      <c r="A128" s="902" t="s">
        <v>1774</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-757</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0</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1206</v>
      </c>
      <c r="D145" s="1800"/>
      <c r="E145" s="489"/>
      <c r="F145" s="428"/>
      <c r="G145" s="1991"/>
      <c r="H145" s="428"/>
      <c r="I145" s="428"/>
      <c r="J145" s="428"/>
      <c r="K145" s="428"/>
    </row>
    <row r="146" spans="1:11" ht="12.75" customHeight="1" thickBot="1" x14ac:dyDescent="0.25">
      <c r="A146" s="1987" t="s">
        <v>1074</v>
      </c>
      <c r="B146" s="1988">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v>0</v>
      </c>
      <c r="D151" s="407">
        <v>0</v>
      </c>
      <c r="E151" s="487"/>
      <c r="F151" s="407">
        <v>0</v>
      </c>
      <c r="G151" s="431">
        <v>0</v>
      </c>
      <c r="H151" s="428"/>
      <c r="I151" s="428"/>
      <c r="J151" s="428"/>
      <c r="K151" s="428"/>
    </row>
    <row r="152" spans="1:11" ht="12.75" customHeight="1" x14ac:dyDescent="0.2">
      <c r="A152" s="902" t="s">
        <v>1224</v>
      </c>
      <c r="B152" s="260">
        <v>3510</v>
      </c>
      <c r="C152" s="478">
        <v>487088</v>
      </c>
      <c r="D152" s="407">
        <v>0</v>
      </c>
      <c r="E152" s="487"/>
      <c r="F152" s="407">
        <v>0</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487088</v>
      </c>
      <c r="D154" s="479">
        <f>SUM(D151:D153)</f>
        <v>0</v>
      </c>
      <c r="E154" s="487"/>
      <c r="F154" s="479">
        <f>SUM(F151:F153)</f>
        <v>0</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318" t="s">
        <v>459</v>
      </c>
      <c r="B172" s="2319"/>
      <c r="C172" s="913">
        <f t="shared" ref="C172:K172" si="6">SUM(C131,C140,C144,C145:C149,C154,C155:C170,C171)</f>
        <v>487537</v>
      </c>
      <c r="D172" s="913">
        <f t="shared" si="6"/>
        <v>0</v>
      </c>
      <c r="E172" s="913">
        <f t="shared" si="6"/>
        <v>0</v>
      </c>
      <c r="F172" s="913">
        <f t="shared" si="6"/>
        <v>0</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487537</v>
      </c>
      <c r="D173" s="488">
        <f>SUM(D121,D172)</f>
        <v>0</v>
      </c>
      <c r="E173" s="488">
        <f>SUM(E121,E172)</f>
        <v>0</v>
      </c>
      <c r="F173" s="488">
        <f t="shared" ref="F173:K173" si="7">SUM(F121,F172)</f>
        <v>0</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320" t="s">
        <v>1864</v>
      </c>
      <c r="B175" s="2321"/>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326" t="s">
        <v>901</v>
      </c>
      <c r="B178" s="232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24" t="s">
        <v>1865</v>
      </c>
      <c r="B179" s="2325"/>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887923</v>
      </c>
      <c r="D183" s="407">
        <v>0</v>
      </c>
      <c r="E183" s="428"/>
      <c r="F183" s="407">
        <v>0</v>
      </c>
      <c r="G183" s="407">
        <v>0</v>
      </c>
      <c r="H183" s="407">
        <v>0</v>
      </c>
      <c r="I183" s="428"/>
      <c r="J183" s="428"/>
      <c r="K183" s="407">
        <v>0</v>
      </c>
    </row>
    <row r="184" spans="1:11" ht="22.5" customHeight="1" thickBot="1" x14ac:dyDescent="0.25">
      <c r="A184" s="2326" t="s">
        <v>902</v>
      </c>
      <c r="B184" s="2327"/>
      <c r="C184" s="479">
        <f>SUM(C180:C183)</f>
        <v>887923</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24" t="s">
        <v>1866</v>
      </c>
      <c r="B185" s="2325"/>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v>0</v>
      </c>
      <c r="D187" s="413">
        <v>0</v>
      </c>
      <c r="E187" s="487"/>
      <c r="F187" s="413">
        <v>0</v>
      </c>
      <c r="G187" s="413">
        <v>0</v>
      </c>
      <c r="H187" s="428"/>
      <c r="I187" s="428"/>
      <c r="J187" s="428"/>
      <c r="K187" s="428"/>
    </row>
    <row r="188" spans="1:11" ht="12.75" customHeight="1" x14ac:dyDescent="0.2">
      <c r="A188" s="902" t="s">
        <v>1779</v>
      </c>
      <c r="B188" s="39">
        <v>4105</v>
      </c>
      <c r="C188" s="478">
        <v>0</v>
      </c>
      <c r="D188" s="407">
        <v>0</v>
      </c>
      <c r="E188" s="487"/>
      <c r="F188" s="407">
        <v>0</v>
      </c>
      <c r="G188" s="407">
        <v>0</v>
      </c>
      <c r="H188" s="428"/>
      <c r="I188" s="428"/>
      <c r="J188" s="428"/>
      <c r="K188" s="428"/>
    </row>
    <row r="189" spans="1:11" ht="12.75" customHeight="1" x14ac:dyDescent="0.2">
      <c r="A189" s="902" t="s">
        <v>1780</v>
      </c>
      <c r="B189" s="39">
        <v>4107</v>
      </c>
      <c r="C189" s="478">
        <v>0</v>
      </c>
      <c r="D189" s="407">
        <v>0</v>
      </c>
      <c r="E189" s="487"/>
      <c r="F189" s="407">
        <v>0</v>
      </c>
      <c r="G189" s="407">
        <v>0</v>
      </c>
      <c r="H189" s="428"/>
      <c r="I189" s="428"/>
      <c r="J189" s="428"/>
      <c r="K189" s="428"/>
    </row>
    <row r="190" spans="1:11" ht="12.75" customHeight="1" x14ac:dyDescent="0.2">
      <c r="A190" s="902" t="s">
        <v>2009</v>
      </c>
      <c r="B190" s="39">
        <v>4199</v>
      </c>
      <c r="C190" s="478">
        <v>0</v>
      </c>
      <c r="D190" s="407">
        <v>0</v>
      </c>
      <c r="E190" s="487"/>
      <c r="F190" s="407">
        <v>0</v>
      </c>
      <c r="G190" s="407">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7">
        <v>69687</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44690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114377</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0</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1784</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62859</v>
      </c>
      <c r="D218" s="407">
        <v>0</v>
      </c>
      <c r="E218" s="428"/>
      <c r="F218" s="407">
        <v>0</v>
      </c>
      <c r="G218" s="407">
        <v>0</v>
      </c>
      <c r="H218" s="428"/>
      <c r="I218" s="428"/>
      <c r="J218" s="428"/>
      <c r="K218" s="428"/>
    </row>
    <row r="219" spans="1:11" ht="12.75" customHeight="1" x14ac:dyDescent="0.2">
      <c r="A219" s="902" t="s">
        <v>1220</v>
      </c>
      <c r="B219" s="39">
        <v>4605</v>
      </c>
      <c r="C219" s="478">
        <v>200131</v>
      </c>
      <c r="D219" s="407">
        <v>0</v>
      </c>
      <c r="E219" s="428"/>
      <c r="F219" s="407">
        <v>0</v>
      </c>
      <c r="G219" s="407">
        <v>0</v>
      </c>
      <c r="H219" s="428"/>
      <c r="I219" s="428"/>
      <c r="J219" s="428"/>
      <c r="K219" s="428"/>
    </row>
    <row r="220" spans="1:11" ht="12.75" customHeight="1" x14ac:dyDescent="0.2">
      <c r="A220" s="902" t="s">
        <v>1785</v>
      </c>
      <c r="B220" s="157">
        <v>4620</v>
      </c>
      <c r="C220" s="478">
        <v>700583</v>
      </c>
      <c r="D220" s="407">
        <v>0</v>
      </c>
      <c r="E220" s="428"/>
      <c r="F220" s="407">
        <v>0</v>
      </c>
      <c r="G220" s="407">
        <v>0</v>
      </c>
      <c r="H220" s="428"/>
      <c r="I220" s="428"/>
      <c r="J220" s="428"/>
      <c r="K220" s="428"/>
    </row>
    <row r="221" spans="1:11" ht="12.75" customHeight="1" x14ac:dyDescent="0.2">
      <c r="A221" s="902" t="s">
        <v>1221</v>
      </c>
      <c r="B221" s="39">
        <v>4625</v>
      </c>
      <c r="C221" s="478">
        <v>0</v>
      </c>
      <c r="D221" s="407">
        <v>0</v>
      </c>
      <c r="E221" s="428"/>
      <c r="F221" s="407">
        <v>0</v>
      </c>
      <c r="G221" s="407">
        <v>0</v>
      </c>
      <c r="H221" s="428"/>
      <c r="I221" s="428"/>
      <c r="J221" s="428"/>
      <c r="K221" s="428"/>
    </row>
    <row r="222" spans="1:11" ht="12.75" customHeight="1" x14ac:dyDescent="0.2">
      <c r="A222" s="902" t="s">
        <v>1222</v>
      </c>
      <c r="B222" s="39">
        <v>4630</v>
      </c>
      <c r="C222" s="478">
        <v>3231921</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4195494</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v>0</v>
      </c>
      <c r="D260" s="477"/>
      <c r="E260" s="428"/>
      <c r="F260" s="428"/>
      <c r="G260" s="428"/>
      <c r="H260" s="428"/>
      <c r="I260" s="428"/>
      <c r="J260" s="428"/>
      <c r="K260" s="428"/>
    </row>
    <row r="261" spans="1:11" ht="12.75" customHeight="1" thickTop="1" thickBot="1" x14ac:dyDescent="0.25">
      <c r="A261" s="1726" t="s">
        <v>1798</v>
      </c>
      <c r="B261" s="1727">
        <v>4902</v>
      </c>
      <c r="C261" s="1725">
        <v>140589</v>
      </c>
      <c r="D261" s="1700"/>
      <c r="E261" s="477"/>
      <c r="F261" s="1700"/>
      <c r="G261" s="1700"/>
      <c r="H261" s="477"/>
      <c r="I261" s="428"/>
      <c r="J261" s="477"/>
      <c r="K261" s="477"/>
    </row>
    <row r="262" spans="1:11" ht="12.75" customHeight="1" thickTop="1" thickBot="1" x14ac:dyDescent="0.25">
      <c r="A262" s="901" t="s">
        <v>1260</v>
      </c>
      <c r="B262" s="41">
        <v>4904</v>
      </c>
      <c r="C262" s="1664">
        <v>0</v>
      </c>
      <c r="D262" s="1725">
        <v>0</v>
      </c>
      <c r="E262" s="477"/>
      <c r="F262" s="481"/>
      <c r="G262" s="1725">
        <v>0</v>
      </c>
      <c r="H262" s="477"/>
      <c r="I262" s="428"/>
      <c r="J262" s="428"/>
      <c r="K262" s="428"/>
    </row>
    <row r="263" spans="1:11" ht="12.75" customHeight="1" thickTop="1" thickBot="1" x14ac:dyDescent="0.25">
      <c r="A263" s="902" t="s">
        <v>1787</v>
      </c>
      <c r="B263" s="39">
        <v>4905</v>
      </c>
      <c r="C263" s="418">
        <v>0</v>
      </c>
      <c r="D263" s="428"/>
      <c r="E263" s="428"/>
      <c r="F263" s="421">
        <v>0</v>
      </c>
      <c r="G263" s="418">
        <v>0</v>
      </c>
      <c r="H263" s="428"/>
      <c r="I263" s="428"/>
      <c r="J263" s="428"/>
      <c r="K263" s="428"/>
    </row>
    <row r="264" spans="1:11" ht="12.75" customHeight="1" thickTop="1" thickBot="1" x14ac:dyDescent="0.25">
      <c r="A264" s="902" t="s">
        <v>1788</v>
      </c>
      <c r="B264" s="39">
        <v>4909</v>
      </c>
      <c r="C264" s="419">
        <v>0</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0</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228318</v>
      </c>
      <c r="D270" s="419">
        <v>0</v>
      </c>
      <c r="E270" s="428"/>
      <c r="F270" s="419">
        <v>0</v>
      </c>
      <c r="G270" s="419">
        <v>0</v>
      </c>
      <c r="H270" s="428"/>
      <c r="I270" s="428"/>
      <c r="J270" s="428"/>
      <c r="K270" s="428"/>
    </row>
    <row r="271" spans="1:11" ht="12.75" customHeight="1" thickTop="1" thickBot="1" x14ac:dyDescent="0.25">
      <c r="A271" s="902" t="s">
        <v>436</v>
      </c>
      <c r="B271" s="39">
        <v>4992</v>
      </c>
      <c r="C271" s="492">
        <v>1015808</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1590385</v>
      </c>
      <c r="D272" s="419">
        <v>0</v>
      </c>
      <c r="E272" s="428"/>
      <c r="F272" s="419">
        <v>0</v>
      </c>
      <c r="G272" s="419">
        <v>0</v>
      </c>
      <c r="H272" s="437">
        <v>0</v>
      </c>
      <c r="I272" s="428"/>
      <c r="J272" s="428"/>
      <c r="K272" s="437">
        <v>0</v>
      </c>
    </row>
    <row r="273" spans="1:11" ht="22.5" customHeight="1" thickTop="1" thickBot="1" x14ac:dyDescent="0.25">
      <c r="A273" s="2322" t="s">
        <v>1719</v>
      </c>
      <c r="B273" s="2323"/>
      <c r="C273" s="488">
        <f t="shared" ref="C273:H273" si="10">SUM(C191,C201,C211,C216,C224,C228,C229,C259:C272)</f>
        <v>7284971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8172894</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49110358</v>
      </c>
      <c r="D275" s="488">
        <f t="shared" si="12"/>
        <v>0</v>
      </c>
      <c r="E275" s="488">
        <f t="shared" si="12"/>
        <v>0</v>
      </c>
      <c r="F275" s="488">
        <f t="shared" si="12"/>
        <v>0</v>
      </c>
      <c r="G275" s="488">
        <f t="shared" si="12"/>
        <v>0</v>
      </c>
      <c r="H275" s="488">
        <f t="shared" si="12"/>
        <v>0</v>
      </c>
      <c r="I275" s="488">
        <f t="shared" si="12"/>
        <v>0</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0" activePane="bottomLeft" state="frozen"/>
      <selection pane="bottomLeft" activeCell="K98" sqref="K98"/>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16"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28"/>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332" t="s">
        <v>335</v>
      </c>
      <c r="B3" s="2333"/>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0</v>
      </c>
      <c r="D5" s="407">
        <v>0</v>
      </c>
      <c r="E5" s="407">
        <v>0</v>
      </c>
      <c r="F5" s="407">
        <v>0</v>
      </c>
      <c r="G5" s="407">
        <v>0</v>
      </c>
      <c r="H5" s="407">
        <v>0</v>
      </c>
      <c r="I5" s="431">
        <v>0</v>
      </c>
      <c r="J5" s="431">
        <v>0</v>
      </c>
      <c r="K5" s="409">
        <f>SUM(C5:J5)</f>
        <v>0</v>
      </c>
      <c r="L5" s="407">
        <v>0</v>
      </c>
    </row>
    <row r="6" spans="1:14" x14ac:dyDescent="0.2">
      <c r="A6" s="1753" t="s">
        <v>1749</v>
      </c>
      <c r="B6" s="265" t="s">
        <v>1747</v>
      </c>
      <c r="C6" s="502"/>
      <c r="D6" s="502"/>
      <c r="E6" s="407">
        <v>0</v>
      </c>
      <c r="F6" s="502"/>
      <c r="G6" s="502"/>
      <c r="H6" s="502"/>
      <c r="I6" s="502"/>
      <c r="J6" s="502"/>
      <c r="K6" s="409">
        <f>SUM(C6,E6)</f>
        <v>0</v>
      </c>
      <c r="L6" s="407">
        <v>0</v>
      </c>
    </row>
    <row r="7" spans="1:14" x14ac:dyDescent="0.2">
      <c r="A7" s="1753"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53" t="s">
        <v>171</v>
      </c>
      <c r="B8" s="265">
        <v>1200</v>
      </c>
      <c r="C8" s="407">
        <v>13189957</v>
      </c>
      <c r="D8" s="407">
        <v>3100762</v>
      </c>
      <c r="E8" s="407">
        <v>4546007</v>
      </c>
      <c r="F8" s="407">
        <v>285244</v>
      </c>
      <c r="G8" s="407">
        <v>4594</v>
      </c>
      <c r="H8" s="407">
        <v>0</v>
      </c>
      <c r="I8" s="431">
        <v>61901</v>
      </c>
      <c r="J8" s="431">
        <v>0</v>
      </c>
      <c r="K8" s="409">
        <f t="shared" si="0"/>
        <v>21188465</v>
      </c>
      <c r="L8" s="407">
        <v>21052586</v>
      </c>
    </row>
    <row r="9" spans="1:14" x14ac:dyDescent="0.2">
      <c r="A9" s="1753" t="s">
        <v>818</v>
      </c>
      <c r="B9" s="265" t="s">
        <v>1122</v>
      </c>
      <c r="C9" s="431">
        <v>0</v>
      </c>
      <c r="D9" s="431">
        <v>0</v>
      </c>
      <c r="E9" s="431">
        <v>0</v>
      </c>
      <c r="F9" s="431">
        <v>0</v>
      </c>
      <c r="G9" s="431">
        <v>0</v>
      </c>
      <c r="H9" s="431">
        <v>0</v>
      </c>
      <c r="I9" s="431">
        <v>0</v>
      </c>
      <c r="J9" s="431">
        <v>0</v>
      </c>
      <c r="K9" s="409">
        <f t="shared" si="0"/>
        <v>0</v>
      </c>
      <c r="L9" s="407">
        <v>0</v>
      </c>
    </row>
    <row r="10" spans="1:14" x14ac:dyDescent="0.2">
      <c r="A10" s="1753" t="s">
        <v>819</v>
      </c>
      <c r="B10" s="265">
        <v>1250</v>
      </c>
      <c r="C10" s="407">
        <v>0</v>
      </c>
      <c r="D10" s="407">
        <v>0</v>
      </c>
      <c r="E10" s="407">
        <v>0</v>
      </c>
      <c r="F10" s="407">
        <v>0</v>
      </c>
      <c r="G10" s="407">
        <v>0</v>
      </c>
      <c r="H10" s="407">
        <v>0</v>
      </c>
      <c r="I10" s="431">
        <v>0</v>
      </c>
      <c r="J10" s="431">
        <v>0</v>
      </c>
      <c r="K10" s="409">
        <f t="shared" si="0"/>
        <v>0</v>
      </c>
      <c r="L10" s="407">
        <v>0</v>
      </c>
    </row>
    <row r="11" spans="1:14" x14ac:dyDescent="0.2">
      <c r="A11" s="1753" t="s">
        <v>1321</v>
      </c>
      <c r="B11" s="265" t="s">
        <v>168</v>
      </c>
      <c r="C11" s="431">
        <v>0</v>
      </c>
      <c r="D11" s="431">
        <v>0</v>
      </c>
      <c r="E11" s="431">
        <v>0</v>
      </c>
      <c r="F11" s="431">
        <v>0</v>
      </c>
      <c r="G11" s="431">
        <v>0</v>
      </c>
      <c r="H11" s="431">
        <v>0</v>
      </c>
      <c r="I11" s="431">
        <v>0</v>
      </c>
      <c r="J11" s="431">
        <v>0</v>
      </c>
      <c r="K11" s="409">
        <f t="shared" si="0"/>
        <v>0</v>
      </c>
      <c r="L11" s="407">
        <v>0</v>
      </c>
    </row>
    <row r="12" spans="1:14" x14ac:dyDescent="0.2">
      <c r="A12" s="1753" t="s">
        <v>1116</v>
      </c>
      <c r="B12" s="265">
        <v>1300</v>
      </c>
      <c r="C12" s="407">
        <v>0</v>
      </c>
      <c r="D12" s="407">
        <v>0</v>
      </c>
      <c r="E12" s="407">
        <v>0</v>
      </c>
      <c r="F12" s="407">
        <v>0</v>
      </c>
      <c r="G12" s="407">
        <v>0</v>
      </c>
      <c r="H12" s="407">
        <v>0</v>
      </c>
      <c r="I12" s="431">
        <v>0</v>
      </c>
      <c r="J12" s="431">
        <v>0</v>
      </c>
      <c r="K12" s="409">
        <f t="shared" si="0"/>
        <v>0</v>
      </c>
      <c r="L12" s="407">
        <v>0</v>
      </c>
    </row>
    <row r="13" spans="1:14" x14ac:dyDescent="0.2">
      <c r="A13" s="1753" t="s">
        <v>820</v>
      </c>
      <c r="B13" s="265">
        <v>1400</v>
      </c>
      <c r="C13" s="407">
        <v>58556</v>
      </c>
      <c r="D13" s="407">
        <v>16037</v>
      </c>
      <c r="E13" s="407">
        <v>156912</v>
      </c>
      <c r="F13" s="407">
        <v>32326</v>
      </c>
      <c r="G13" s="407">
        <v>0</v>
      </c>
      <c r="H13" s="407">
        <v>0</v>
      </c>
      <c r="I13" s="431">
        <v>0</v>
      </c>
      <c r="J13" s="431">
        <v>0</v>
      </c>
      <c r="K13" s="409">
        <f t="shared" si="0"/>
        <v>263831</v>
      </c>
      <c r="L13" s="407">
        <v>205755</v>
      </c>
    </row>
    <row r="14" spans="1:14" x14ac:dyDescent="0.2">
      <c r="A14" s="1753" t="s">
        <v>1117</v>
      </c>
      <c r="B14" s="265">
        <v>1500</v>
      </c>
      <c r="C14" s="407">
        <v>0</v>
      </c>
      <c r="D14" s="407">
        <v>0</v>
      </c>
      <c r="E14" s="407">
        <v>0</v>
      </c>
      <c r="F14" s="407">
        <v>0</v>
      </c>
      <c r="G14" s="407">
        <v>0</v>
      </c>
      <c r="H14" s="407">
        <v>0</v>
      </c>
      <c r="I14" s="431">
        <v>0</v>
      </c>
      <c r="J14" s="431">
        <v>0</v>
      </c>
      <c r="K14" s="409">
        <f t="shared" si="0"/>
        <v>0</v>
      </c>
      <c r="L14" s="407">
        <v>0</v>
      </c>
    </row>
    <row r="15" spans="1:14" x14ac:dyDescent="0.2">
      <c r="A15" s="1753" t="s">
        <v>1118</v>
      </c>
      <c r="B15" s="265">
        <v>1600</v>
      </c>
      <c r="C15" s="407">
        <v>453438</v>
      </c>
      <c r="D15" s="407">
        <v>39951</v>
      </c>
      <c r="E15" s="407">
        <v>68906</v>
      </c>
      <c r="F15" s="407">
        <v>12354</v>
      </c>
      <c r="G15" s="407">
        <v>0</v>
      </c>
      <c r="H15" s="407">
        <v>0</v>
      </c>
      <c r="I15" s="431">
        <v>0</v>
      </c>
      <c r="J15" s="431">
        <v>0</v>
      </c>
      <c r="K15" s="409">
        <f t="shared" si="0"/>
        <v>574649</v>
      </c>
      <c r="L15" s="407">
        <v>578186</v>
      </c>
    </row>
    <row r="16" spans="1:14" x14ac:dyDescent="0.2">
      <c r="A16" s="1753" t="s">
        <v>1143</v>
      </c>
      <c r="B16" s="265" t="s">
        <v>492</v>
      </c>
      <c r="C16" s="407">
        <v>0</v>
      </c>
      <c r="D16" s="407">
        <v>0</v>
      </c>
      <c r="E16" s="407">
        <v>0</v>
      </c>
      <c r="F16" s="407">
        <v>0</v>
      </c>
      <c r="G16" s="407">
        <v>0</v>
      </c>
      <c r="H16" s="407">
        <v>0</v>
      </c>
      <c r="I16" s="431">
        <v>0</v>
      </c>
      <c r="J16" s="431">
        <v>0</v>
      </c>
      <c r="K16" s="409">
        <f t="shared" si="0"/>
        <v>0</v>
      </c>
      <c r="L16" s="407">
        <v>0</v>
      </c>
    </row>
    <row r="17" spans="1:12" x14ac:dyDescent="0.2">
      <c r="A17" s="1753" t="s">
        <v>821</v>
      </c>
      <c r="B17" s="265" t="s">
        <v>169</v>
      </c>
      <c r="C17" s="431">
        <v>0</v>
      </c>
      <c r="D17" s="431">
        <v>0</v>
      </c>
      <c r="E17" s="431">
        <v>0</v>
      </c>
      <c r="F17" s="431">
        <v>0</v>
      </c>
      <c r="G17" s="431">
        <v>0</v>
      </c>
      <c r="H17" s="431">
        <v>0</v>
      </c>
      <c r="I17" s="431">
        <v>0</v>
      </c>
      <c r="J17" s="431">
        <v>0</v>
      </c>
      <c r="K17" s="409">
        <f t="shared" si="0"/>
        <v>0</v>
      </c>
      <c r="L17" s="407">
        <v>0</v>
      </c>
    </row>
    <row r="18" spans="1:12" x14ac:dyDescent="0.2">
      <c r="A18" s="1753" t="s">
        <v>1262</v>
      </c>
      <c r="B18" s="265">
        <v>1800</v>
      </c>
      <c r="C18" s="407">
        <v>0</v>
      </c>
      <c r="D18" s="407">
        <v>0</v>
      </c>
      <c r="E18" s="407">
        <v>0</v>
      </c>
      <c r="F18" s="407">
        <v>0</v>
      </c>
      <c r="G18" s="407">
        <v>0</v>
      </c>
      <c r="H18" s="407">
        <v>0</v>
      </c>
      <c r="I18" s="431">
        <v>0</v>
      </c>
      <c r="J18" s="431">
        <v>0</v>
      </c>
      <c r="K18" s="409">
        <f t="shared" si="0"/>
        <v>0</v>
      </c>
      <c r="L18" s="407">
        <v>0</v>
      </c>
    </row>
    <row r="19" spans="1:12" x14ac:dyDescent="0.2">
      <c r="A19" s="1753" t="s">
        <v>140</v>
      </c>
      <c r="B19" s="265">
        <v>1900</v>
      </c>
      <c r="C19" s="407">
        <v>0</v>
      </c>
      <c r="D19" s="407">
        <v>0</v>
      </c>
      <c r="E19" s="407">
        <v>0</v>
      </c>
      <c r="F19" s="407">
        <v>0</v>
      </c>
      <c r="G19" s="407">
        <v>0</v>
      </c>
      <c r="H19" s="407">
        <v>0</v>
      </c>
      <c r="I19" s="431">
        <v>0</v>
      </c>
      <c r="J19" s="431">
        <v>0</v>
      </c>
      <c r="K19" s="409">
        <f t="shared" si="0"/>
        <v>0</v>
      </c>
      <c r="L19" s="407">
        <v>0</v>
      </c>
    </row>
    <row r="20" spans="1:12" x14ac:dyDescent="0.2">
      <c r="A20" s="1754" t="s">
        <v>835</v>
      </c>
      <c r="B20" s="290" t="s">
        <v>822</v>
      </c>
      <c r="C20" s="502"/>
      <c r="D20" s="502"/>
      <c r="E20" s="502"/>
      <c r="F20" s="502"/>
      <c r="G20" s="502"/>
      <c r="H20" s="682">
        <v>0</v>
      </c>
      <c r="I20" s="408"/>
      <c r="J20" s="476"/>
      <c r="K20" s="409">
        <f t="shared" si="0"/>
        <v>0</v>
      </c>
      <c r="L20" s="434">
        <v>0</v>
      </c>
    </row>
    <row r="21" spans="1:12" x14ac:dyDescent="0.2">
      <c r="A21" s="1754" t="s">
        <v>836</v>
      </c>
      <c r="B21" s="290" t="s">
        <v>823</v>
      </c>
      <c r="C21" s="502"/>
      <c r="D21" s="502"/>
      <c r="E21" s="502"/>
      <c r="F21" s="502"/>
      <c r="G21" s="502"/>
      <c r="H21" s="682">
        <v>0</v>
      </c>
      <c r="I21" s="408"/>
      <c r="J21" s="502"/>
      <c r="K21" s="409">
        <f t="shared" si="0"/>
        <v>0</v>
      </c>
      <c r="L21" s="434">
        <v>0</v>
      </c>
    </row>
    <row r="22" spans="1:12" x14ac:dyDescent="0.2">
      <c r="A22" s="1754" t="s">
        <v>837</v>
      </c>
      <c r="B22" s="290" t="s">
        <v>824</v>
      </c>
      <c r="C22" s="502"/>
      <c r="D22" s="502"/>
      <c r="E22" s="502"/>
      <c r="F22" s="502"/>
      <c r="G22" s="502"/>
      <c r="H22" s="682">
        <v>0</v>
      </c>
      <c r="I22" s="408"/>
      <c r="J22" s="502"/>
      <c r="K22" s="409">
        <f t="shared" si="0"/>
        <v>0</v>
      </c>
      <c r="L22" s="434">
        <v>0</v>
      </c>
    </row>
    <row r="23" spans="1:12" x14ac:dyDescent="0.2">
      <c r="A23" s="1754" t="s">
        <v>838</v>
      </c>
      <c r="B23" s="290" t="s">
        <v>825</v>
      </c>
      <c r="C23" s="502"/>
      <c r="D23" s="502"/>
      <c r="E23" s="502"/>
      <c r="F23" s="502"/>
      <c r="G23" s="502"/>
      <c r="H23" s="682">
        <v>0</v>
      </c>
      <c r="I23" s="408"/>
      <c r="J23" s="502"/>
      <c r="K23" s="409">
        <f t="shared" si="0"/>
        <v>0</v>
      </c>
      <c r="L23" s="434">
        <v>0</v>
      </c>
    </row>
    <row r="24" spans="1:12" ht="12.75" customHeight="1" x14ac:dyDescent="0.2">
      <c r="A24" s="1754" t="s">
        <v>839</v>
      </c>
      <c r="B24" s="290" t="s">
        <v>826</v>
      </c>
      <c r="C24" s="502"/>
      <c r="D24" s="502"/>
      <c r="E24" s="502"/>
      <c r="F24" s="502"/>
      <c r="G24" s="502"/>
      <c r="H24" s="682">
        <v>0</v>
      </c>
      <c r="I24" s="408"/>
      <c r="J24" s="502"/>
      <c r="K24" s="409">
        <f t="shared" si="0"/>
        <v>0</v>
      </c>
      <c r="L24" s="434">
        <v>0</v>
      </c>
    </row>
    <row r="25" spans="1:12" ht="12.75" customHeight="1" x14ac:dyDescent="0.2">
      <c r="A25" s="1754" t="s">
        <v>920</v>
      </c>
      <c r="B25" s="290" t="s">
        <v>827</v>
      </c>
      <c r="C25" s="502"/>
      <c r="D25" s="502"/>
      <c r="E25" s="502"/>
      <c r="F25" s="502"/>
      <c r="G25" s="502"/>
      <c r="H25" s="682">
        <v>0</v>
      </c>
      <c r="I25" s="408"/>
      <c r="J25" s="502"/>
      <c r="K25" s="409">
        <f t="shared" si="0"/>
        <v>0</v>
      </c>
      <c r="L25" s="434">
        <v>0</v>
      </c>
    </row>
    <row r="26" spans="1:12" x14ac:dyDescent="0.2">
      <c r="A26" s="1754" t="s">
        <v>707</v>
      </c>
      <c r="B26" s="290" t="s">
        <v>828</v>
      </c>
      <c r="C26" s="502"/>
      <c r="D26" s="502"/>
      <c r="E26" s="502"/>
      <c r="F26" s="502"/>
      <c r="G26" s="502"/>
      <c r="H26" s="682">
        <v>0</v>
      </c>
      <c r="I26" s="408"/>
      <c r="J26" s="502"/>
      <c r="K26" s="409">
        <f t="shared" si="0"/>
        <v>0</v>
      </c>
      <c r="L26" s="434">
        <v>0</v>
      </c>
    </row>
    <row r="27" spans="1:12" x14ac:dyDescent="0.2">
      <c r="A27" s="1754" t="s">
        <v>708</v>
      </c>
      <c r="B27" s="290" t="s">
        <v>829</v>
      </c>
      <c r="C27" s="502"/>
      <c r="D27" s="502"/>
      <c r="E27" s="502"/>
      <c r="F27" s="502"/>
      <c r="G27" s="502"/>
      <c r="H27" s="682">
        <v>0</v>
      </c>
      <c r="I27" s="408"/>
      <c r="J27" s="502"/>
      <c r="K27" s="409">
        <f t="shared" si="0"/>
        <v>0</v>
      </c>
      <c r="L27" s="434">
        <v>0</v>
      </c>
    </row>
    <row r="28" spans="1:12" x14ac:dyDescent="0.2">
      <c r="A28" s="1754" t="s">
        <v>156</v>
      </c>
      <c r="B28" s="290" t="s">
        <v>830</v>
      </c>
      <c r="C28" s="502"/>
      <c r="D28" s="502"/>
      <c r="E28" s="502"/>
      <c r="F28" s="502"/>
      <c r="G28" s="502"/>
      <c r="H28" s="682">
        <v>0</v>
      </c>
      <c r="I28" s="408"/>
      <c r="J28" s="502"/>
      <c r="K28" s="409">
        <f t="shared" si="0"/>
        <v>0</v>
      </c>
      <c r="L28" s="434">
        <v>0</v>
      </c>
    </row>
    <row r="29" spans="1:12" x14ac:dyDescent="0.2">
      <c r="A29" s="1754" t="s">
        <v>157</v>
      </c>
      <c r="B29" s="290" t="s">
        <v>831</v>
      </c>
      <c r="C29" s="502"/>
      <c r="D29" s="502"/>
      <c r="E29" s="502"/>
      <c r="F29" s="502"/>
      <c r="G29" s="502"/>
      <c r="H29" s="682">
        <v>0</v>
      </c>
      <c r="I29" s="408"/>
      <c r="J29" s="502"/>
      <c r="K29" s="409">
        <f t="shared" si="0"/>
        <v>0</v>
      </c>
      <c r="L29" s="434">
        <v>0</v>
      </c>
    </row>
    <row r="30" spans="1:12" x14ac:dyDescent="0.2">
      <c r="A30" s="1754" t="s">
        <v>158</v>
      </c>
      <c r="B30" s="290" t="s">
        <v>832</v>
      </c>
      <c r="C30" s="502"/>
      <c r="D30" s="502"/>
      <c r="E30" s="502"/>
      <c r="F30" s="502"/>
      <c r="G30" s="502"/>
      <c r="H30" s="682">
        <v>0</v>
      </c>
      <c r="I30" s="408"/>
      <c r="J30" s="502"/>
      <c r="K30" s="409">
        <f t="shared" si="0"/>
        <v>0</v>
      </c>
      <c r="L30" s="434">
        <v>0</v>
      </c>
    </row>
    <row r="31" spans="1:12" x14ac:dyDescent="0.2">
      <c r="A31" s="1754" t="s">
        <v>159</v>
      </c>
      <c r="B31" s="290" t="s">
        <v>833</v>
      </c>
      <c r="C31" s="502"/>
      <c r="D31" s="502"/>
      <c r="E31" s="502"/>
      <c r="F31" s="502"/>
      <c r="G31" s="502"/>
      <c r="H31" s="682">
        <v>0</v>
      </c>
      <c r="I31" s="408"/>
      <c r="J31" s="502"/>
      <c r="K31" s="409">
        <f t="shared" si="0"/>
        <v>0</v>
      </c>
      <c r="L31" s="434">
        <v>0</v>
      </c>
    </row>
    <row r="32" spans="1:12" x14ac:dyDescent="0.2">
      <c r="A32" s="175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13701951</v>
      </c>
      <c r="D33" s="410">
        <f t="shared" ref="D33:L33" si="1">SUM(D5:D32)</f>
        <v>3156750</v>
      </c>
      <c r="E33" s="410">
        <f t="shared" si="1"/>
        <v>4771825</v>
      </c>
      <c r="F33" s="410">
        <f t="shared" si="1"/>
        <v>329924</v>
      </c>
      <c r="G33" s="410">
        <f t="shared" si="1"/>
        <v>4594</v>
      </c>
      <c r="H33" s="410">
        <f t="shared" si="1"/>
        <v>0</v>
      </c>
      <c r="I33" s="410">
        <f t="shared" si="1"/>
        <v>61901</v>
      </c>
      <c r="J33" s="410">
        <f t="shared" si="1"/>
        <v>0</v>
      </c>
      <c r="K33" s="410">
        <f t="shared" si="1"/>
        <v>22026945</v>
      </c>
      <c r="L33" s="410">
        <f t="shared" si="1"/>
        <v>21836527</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v>0</v>
      </c>
      <c r="D36" s="413">
        <v>0</v>
      </c>
      <c r="E36" s="413">
        <v>0</v>
      </c>
      <c r="F36" s="413">
        <v>0</v>
      </c>
      <c r="G36" s="413">
        <v>0</v>
      </c>
      <c r="H36" s="413">
        <v>0</v>
      </c>
      <c r="I36" s="431">
        <v>0</v>
      </c>
      <c r="J36" s="431">
        <v>0</v>
      </c>
      <c r="K36" s="409">
        <f t="shared" ref="K36:K41" si="2">SUM(C36:J36)</f>
        <v>0</v>
      </c>
      <c r="L36" s="407">
        <v>0</v>
      </c>
    </row>
    <row r="37" spans="1:14" x14ac:dyDescent="0.2">
      <c r="A37" s="1753" t="s">
        <v>1265</v>
      </c>
      <c r="B37" s="265">
        <v>2120</v>
      </c>
      <c r="C37" s="407">
        <v>0</v>
      </c>
      <c r="D37" s="407">
        <v>0</v>
      </c>
      <c r="E37" s="407">
        <v>0</v>
      </c>
      <c r="F37" s="407">
        <v>0</v>
      </c>
      <c r="G37" s="407">
        <v>0</v>
      </c>
      <c r="H37" s="407">
        <v>0</v>
      </c>
      <c r="I37" s="431">
        <v>0</v>
      </c>
      <c r="J37" s="431">
        <v>0</v>
      </c>
      <c r="K37" s="409">
        <f t="shared" si="2"/>
        <v>0</v>
      </c>
      <c r="L37" s="407">
        <v>0</v>
      </c>
    </row>
    <row r="38" spans="1:14" x14ac:dyDescent="0.2">
      <c r="A38" s="1753" t="s">
        <v>220</v>
      </c>
      <c r="B38" s="265">
        <v>2130</v>
      </c>
      <c r="C38" s="407">
        <v>4315338</v>
      </c>
      <c r="D38" s="407">
        <v>1357502</v>
      </c>
      <c r="E38" s="407">
        <v>1715044</v>
      </c>
      <c r="F38" s="407">
        <v>20797</v>
      </c>
      <c r="G38" s="407">
        <v>75298</v>
      </c>
      <c r="H38" s="407">
        <v>0</v>
      </c>
      <c r="I38" s="431">
        <v>7245</v>
      </c>
      <c r="J38" s="431">
        <v>0</v>
      </c>
      <c r="K38" s="409">
        <f t="shared" si="2"/>
        <v>7491224</v>
      </c>
      <c r="L38" s="407">
        <v>7537166</v>
      </c>
    </row>
    <row r="39" spans="1:14" x14ac:dyDescent="0.2">
      <c r="A39" s="1753" t="s">
        <v>221</v>
      </c>
      <c r="B39" s="265">
        <v>2140</v>
      </c>
      <c r="C39" s="407">
        <v>15000</v>
      </c>
      <c r="D39" s="407">
        <v>1147</v>
      </c>
      <c r="E39" s="407">
        <v>100</v>
      </c>
      <c r="F39" s="407">
        <v>0</v>
      </c>
      <c r="G39" s="407">
        <v>0</v>
      </c>
      <c r="H39" s="407">
        <v>0</v>
      </c>
      <c r="I39" s="431">
        <v>0</v>
      </c>
      <c r="J39" s="431">
        <v>0</v>
      </c>
      <c r="K39" s="409">
        <f t="shared" si="2"/>
        <v>16247</v>
      </c>
      <c r="L39" s="407">
        <v>24130</v>
      </c>
    </row>
    <row r="40" spans="1:14" x14ac:dyDescent="0.2">
      <c r="A40" s="1753" t="s">
        <v>222</v>
      </c>
      <c r="B40" s="265">
        <v>2150</v>
      </c>
      <c r="C40" s="407">
        <v>99508</v>
      </c>
      <c r="D40" s="407">
        <v>33632</v>
      </c>
      <c r="E40" s="407">
        <v>133026</v>
      </c>
      <c r="F40" s="407">
        <v>1311</v>
      </c>
      <c r="G40" s="407">
        <v>20705</v>
      </c>
      <c r="H40" s="407">
        <v>0</v>
      </c>
      <c r="I40" s="431">
        <v>0</v>
      </c>
      <c r="J40" s="431">
        <v>0</v>
      </c>
      <c r="K40" s="409">
        <f t="shared" si="2"/>
        <v>288182</v>
      </c>
      <c r="L40" s="407">
        <v>322658</v>
      </c>
    </row>
    <row r="41" spans="1:14" x14ac:dyDescent="0.2">
      <c r="A41" s="1753" t="s">
        <v>1882</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640</v>
      </c>
      <c r="B42" s="463" t="s">
        <v>812</v>
      </c>
      <c r="C42" s="410">
        <f>SUM(C36:C41)</f>
        <v>4429846</v>
      </c>
      <c r="D42" s="410">
        <f t="shared" ref="D42:L42" si="3">SUM(D36:D41)</f>
        <v>1392281</v>
      </c>
      <c r="E42" s="410">
        <f t="shared" si="3"/>
        <v>1848170</v>
      </c>
      <c r="F42" s="410">
        <f t="shared" si="3"/>
        <v>22108</v>
      </c>
      <c r="G42" s="410">
        <f t="shared" si="3"/>
        <v>96003</v>
      </c>
      <c r="H42" s="410">
        <f t="shared" si="3"/>
        <v>0</v>
      </c>
      <c r="I42" s="410">
        <f t="shared" si="3"/>
        <v>7245</v>
      </c>
      <c r="J42" s="410">
        <f t="shared" si="3"/>
        <v>0</v>
      </c>
      <c r="K42" s="410">
        <f t="shared" si="3"/>
        <v>7795653</v>
      </c>
      <c r="L42" s="410">
        <f t="shared" si="3"/>
        <v>7883954</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3501544</v>
      </c>
      <c r="D44" s="413">
        <v>1033031</v>
      </c>
      <c r="E44" s="413">
        <v>2265901</v>
      </c>
      <c r="F44" s="413">
        <v>89299</v>
      </c>
      <c r="G44" s="413">
        <v>0</v>
      </c>
      <c r="H44" s="413">
        <v>0</v>
      </c>
      <c r="I44" s="431">
        <v>63199</v>
      </c>
      <c r="J44" s="431">
        <v>0</v>
      </c>
      <c r="K44" s="415">
        <f>SUM(C44:J44)</f>
        <v>6952974</v>
      </c>
      <c r="L44" s="413">
        <v>11555536</v>
      </c>
    </row>
    <row r="45" spans="1:14" x14ac:dyDescent="0.2">
      <c r="A45" s="1753" t="s">
        <v>956</v>
      </c>
      <c r="B45" s="265">
        <v>2220</v>
      </c>
      <c r="C45" s="407">
        <v>0</v>
      </c>
      <c r="D45" s="407">
        <v>0</v>
      </c>
      <c r="E45" s="407">
        <v>0</v>
      </c>
      <c r="F45" s="407">
        <v>0</v>
      </c>
      <c r="G45" s="407">
        <v>0</v>
      </c>
      <c r="H45" s="407">
        <v>0</v>
      </c>
      <c r="I45" s="431">
        <v>0</v>
      </c>
      <c r="J45" s="431">
        <v>0</v>
      </c>
      <c r="K45" s="415">
        <f>SUM(C45:J45)</f>
        <v>0</v>
      </c>
      <c r="L45" s="407">
        <v>3500</v>
      </c>
    </row>
    <row r="46" spans="1:14" x14ac:dyDescent="0.2">
      <c r="A46" s="1753" t="s">
        <v>957</v>
      </c>
      <c r="B46" s="265">
        <v>2230</v>
      </c>
      <c r="C46" s="407">
        <v>0</v>
      </c>
      <c r="D46" s="407">
        <v>0</v>
      </c>
      <c r="E46" s="407">
        <v>0</v>
      </c>
      <c r="F46" s="407">
        <v>0</v>
      </c>
      <c r="G46" s="407">
        <v>0</v>
      </c>
      <c r="H46" s="407">
        <v>0</v>
      </c>
      <c r="I46" s="431">
        <v>0</v>
      </c>
      <c r="J46" s="431">
        <v>0</v>
      </c>
      <c r="K46" s="415">
        <f>SUM(C46:J46)</f>
        <v>0</v>
      </c>
      <c r="L46" s="407">
        <v>0</v>
      </c>
    </row>
    <row r="47" spans="1:14" ht="12.75" customHeight="1" thickBot="1" x14ac:dyDescent="0.25">
      <c r="A47" s="876" t="s">
        <v>641</v>
      </c>
      <c r="B47" s="463" t="s">
        <v>33</v>
      </c>
      <c r="C47" s="410">
        <f>SUM(C44:C46)</f>
        <v>3501544</v>
      </c>
      <c r="D47" s="410">
        <f t="shared" ref="D47:K47" si="4">SUM(D44:D46)</f>
        <v>1033031</v>
      </c>
      <c r="E47" s="410">
        <f t="shared" si="4"/>
        <v>2265901</v>
      </c>
      <c r="F47" s="410">
        <f t="shared" si="4"/>
        <v>89299</v>
      </c>
      <c r="G47" s="410">
        <f t="shared" si="4"/>
        <v>0</v>
      </c>
      <c r="H47" s="410">
        <f t="shared" si="4"/>
        <v>0</v>
      </c>
      <c r="I47" s="410">
        <f t="shared" si="4"/>
        <v>63199</v>
      </c>
      <c r="J47" s="410">
        <f t="shared" si="4"/>
        <v>0</v>
      </c>
      <c r="K47" s="410">
        <f t="shared" si="4"/>
        <v>6952974</v>
      </c>
      <c r="L47" s="410">
        <f>SUM(L44:L46)</f>
        <v>11559036</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0</v>
      </c>
      <c r="D49" s="413">
        <v>0</v>
      </c>
      <c r="E49" s="413">
        <v>9968</v>
      </c>
      <c r="F49" s="413">
        <v>0</v>
      </c>
      <c r="G49" s="413">
        <v>0</v>
      </c>
      <c r="H49" s="413">
        <v>0</v>
      </c>
      <c r="I49" s="431">
        <v>0</v>
      </c>
      <c r="J49" s="431">
        <v>0</v>
      </c>
      <c r="K49" s="415">
        <f>SUM(C49:J49)</f>
        <v>9968</v>
      </c>
      <c r="L49" s="413">
        <v>11000</v>
      </c>
    </row>
    <row r="50" spans="1:14" x14ac:dyDescent="0.2">
      <c r="A50" s="1753" t="s">
        <v>959</v>
      </c>
      <c r="B50" s="265">
        <v>2320</v>
      </c>
      <c r="C50" s="407">
        <v>549677</v>
      </c>
      <c r="D50" s="407">
        <v>146283</v>
      </c>
      <c r="E50" s="407">
        <v>613176</v>
      </c>
      <c r="F50" s="407">
        <v>68383</v>
      </c>
      <c r="G50" s="407">
        <v>0</v>
      </c>
      <c r="H50" s="407">
        <v>0</v>
      </c>
      <c r="I50" s="431">
        <v>0</v>
      </c>
      <c r="J50" s="431">
        <v>0</v>
      </c>
      <c r="K50" s="415">
        <f>SUM(C50:J50)</f>
        <v>1377519</v>
      </c>
      <c r="L50" s="407">
        <v>1433854</v>
      </c>
    </row>
    <row r="51" spans="1:14" x14ac:dyDescent="0.2">
      <c r="A51" s="1753" t="s">
        <v>45</v>
      </c>
      <c r="B51" s="265">
        <v>2330</v>
      </c>
      <c r="C51" s="407">
        <v>423643</v>
      </c>
      <c r="D51" s="407">
        <v>125646</v>
      </c>
      <c r="E51" s="407">
        <v>36703</v>
      </c>
      <c r="F51" s="407">
        <v>5532</v>
      </c>
      <c r="G51" s="407">
        <v>0</v>
      </c>
      <c r="H51" s="407">
        <v>0</v>
      </c>
      <c r="I51" s="431">
        <v>6238</v>
      </c>
      <c r="J51" s="431">
        <v>0</v>
      </c>
      <c r="K51" s="415">
        <f>SUM(C51:J51)</f>
        <v>597762</v>
      </c>
      <c r="L51" s="407">
        <v>917475</v>
      </c>
    </row>
    <row r="52" spans="1:14" ht="22.5" x14ac:dyDescent="0.2">
      <c r="A52" s="1754"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973320</v>
      </c>
      <c r="D53" s="410">
        <f t="shared" ref="D53:L53" si="5">SUM(D49:D52)</f>
        <v>271929</v>
      </c>
      <c r="E53" s="410">
        <f t="shared" si="5"/>
        <v>659847</v>
      </c>
      <c r="F53" s="410">
        <f t="shared" si="5"/>
        <v>73915</v>
      </c>
      <c r="G53" s="410">
        <f t="shared" si="5"/>
        <v>0</v>
      </c>
      <c r="H53" s="410">
        <f t="shared" si="5"/>
        <v>0</v>
      </c>
      <c r="I53" s="410">
        <f t="shared" si="5"/>
        <v>6238</v>
      </c>
      <c r="J53" s="410">
        <f t="shared" si="5"/>
        <v>0</v>
      </c>
      <c r="K53" s="410">
        <f t="shared" si="5"/>
        <v>1985249</v>
      </c>
      <c r="L53" s="410">
        <f t="shared" si="5"/>
        <v>2362329</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0</v>
      </c>
      <c r="D55" s="413">
        <v>0</v>
      </c>
      <c r="E55" s="413">
        <v>0</v>
      </c>
      <c r="F55" s="413">
        <v>0</v>
      </c>
      <c r="G55" s="413">
        <v>0</v>
      </c>
      <c r="H55" s="413">
        <v>0</v>
      </c>
      <c r="I55" s="431">
        <v>0</v>
      </c>
      <c r="J55" s="431">
        <v>0</v>
      </c>
      <c r="K55" s="415">
        <f>SUM(C55:J55)</f>
        <v>0</v>
      </c>
      <c r="L55" s="413">
        <v>0</v>
      </c>
    </row>
    <row r="56" spans="1:14" ht="12.75" customHeight="1" x14ac:dyDescent="0.2">
      <c r="A56" s="175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0</v>
      </c>
      <c r="D57" s="416">
        <f t="shared" ref="D57:K57" si="6">SUM(D55:D56)</f>
        <v>0</v>
      </c>
      <c r="E57" s="416">
        <f t="shared" si="6"/>
        <v>0</v>
      </c>
      <c r="F57" s="416">
        <f t="shared" si="6"/>
        <v>0</v>
      </c>
      <c r="G57" s="416">
        <f t="shared" si="6"/>
        <v>0</v>
      </c>
      <c r="H57" s="416">
        <f t="shared" si="6"/>
        <v>0</v>
      </c>
      <c r="I57" s="416">
        <f t="shared" si="6"/>
        <v>0</v>
      </c>
      <c r="J57" s="416">
        <f t="shared" si="6"/>
        <v>0</v>
      </c>
      <c r="K57" s="416">
        <f t="shared" si="6"/>
        <v>0</v>
      </c>
      <c r="L57" s="410">
        <f>SUM(L55:L56)</f>
        <v>0</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v>174129</v>
      </c>
      <c r="D59" s="413">
        <v>49868</v>
      </c>
      <c r="E59" s="413">
        <v>8596</v>
      </c>
      <c r="F59" s="413">
        <v>0</v>
      </c>
      <c r="G59" s="413">
        <v>0</v>
      </c>
      <c r="H59" s="413">
        <v>0</v>
      </c>
      <c r="I59" s="431">
        <v>0</v>
      </c>
      <c r="J59" s="431">
        <v>0</v>
      </c>
      <c r="K59" s="415">
        <f t="shared" ref="K59:K64" si="7">SUM(C59:J59)</f>
        <v>232593</v>
      </c>
      <c r="L59" s="413">
        <v>236227</v>
      </c>
      <c r="M59" s="14"/>
      <c r="N59" s="14"/>
    </row>
    <row r="60" spans="1:14" s="15" customFormat="1" x14ac:dyDescent="0.2">
      <c r="A60" s="1753" t="s">
        <v>532</v>
      </c>
      <c r="B60" s="265">
        <v>2520</v>
      </c>
      <c r="C60" s="407">
        <v>264509</v>
      </c>
      <c r="D60" s="407">
        <v>83225</v>
      </c>
      <c r="E60" s="407">
        <v>96572</v>
      </c>
      <c r="F60" s="407">
        <v>4641</v>
      </c>
      <c r="G60" s="407">
        <v>0</v>
      </c>
      <c r="H60" s="407">
        <v>0</v>
      </c>
      <c r="I60" s="431">
        <v>0</v>
      </c>
      <c r="J60" s="431">
        <v>0</v>
      </c>
      <c r="K60" s="415">
        <f t="shared" si="7"/>
        <v>448947</v>
      </c>
      <c r="L60" s="407">
        <v>466491</v>
      </c>
      <c r="M60" s="14"/>
      <c r="N60" s="14"/>
    </row>
    <row r="61" spans="1:14" s="15" customFormat="1" x14ac:dyDescent="0.2">
      <c r="A61" s="1753" t="s">
        <v>219</v>
      </c>
      <c r="B61" s="265">
        <v>2540</v>
      </c>
      <c r="C61" s="407">
        <v>114142</v>
      </c>
      <c r="D61" s="407">
        <v>30110</v>
      </c>
      <c r="E61" s="407">
        <v>78849</v>
      </c>
      <c r="F61" s="407">
        <v>19126</v>
      </c>
      <c r="G61" s="407">
        <v>0</v>
      </c>
      <c r="H61" s="407">
        <v>0</v>
      </c>
      <c r="I61" s="431">
        <v>0</v>
      </c>
      <c r="J61" s="431">
        <v>0</v>
      </c>
      <c r="K61" s="415">
        <f t="shared" si="7"/>
        <v>242227</v>
      </c>
      <c r="L61" s="407">
        <v>279850</v>
      </c>
      <c r="M61" s="14"/>
      <c r="N61" s="14"/>
    </row>
    <row r="62" spans="1:14" s="15" customFormat="1" x14ac:dyDescent="0.2">
      <c r="A62" s="1753" t="s">
        <v>1107</v>
      </c>
      <c r="B62" s="265">
        <v>2550</v>
      </c>
      <c r="C62" s="407">
        <v>445528</v>
      </c>
      <c r="D62" s="407">
        <v>131082</v>
      </c>
      <c r="E62" s="407">
        <v>141295</v>
      </c>
      <c r="F62" s="407">
        <v>203</v>
      </c>
      <c r="G62" s="407">
        <v>0</v>
      </c>
      <c r="H62" s="407">
        <v>0</v>
      </c>
      <c r="I62" s="431">
        <v>0</v>
      </c>
      <c r="J62" s="431">
        <v>0</v>
      </c>
      <c r="K62" s="415">
        <f t="shared" si="7"/>
        <v>718108</v>
      </c>
      <c r="L62" s="407">
        <v>699308</v>
      </c>
      <c r="M62" s="14"/>
      <c r="N62" s="14"/>
    </row>
    <row r="63" spans="1:14" s="14" customFormat="1" x14ac:dyDescent="0.2">
      <c r="A63" s="1753" t="s">
        <v>106</v>
      </c>
      <c r="B63" s="265">
        <v>2560</v>
      </c>
      <c r="C63" s="407">
        <v>32955</v>
      </c>
      <c r="D63" s="407">
        <v>13235</v>
      </c>
      <c r="E63" s="407">
        <v>104931</v>
      </c>
      <c r="F63" s="407">
        <v>0</v>
      </c>
      <c r="G63" s="407">
        <v>0</v>
      </c>
      <c r="H63" s="407">
        <v>0</v>
      </c>
      <c r="I63" s="431">
        <v>0</v>
      </c>
      <c r="J63" s="431">
        <v>0</v>
      </c>
      <c r="K63" s="415">
        <f t="shared" si="7"/>
        <v>151121</v>
      </c>
      <c r="L63" s="407">
        <v>146641</v>
      </c>
    </row>
    <row r="64" spans="1:14" s="14" customFormat="1" x14ac:dyDescent="0.2">
      <c r="A64" s="1760"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815</v>
      </c>
      <c r="B65" s="463" t="s">
        <v>36</v>
      </c>
      <c r="C65" s="410">
        <f>SUM(C59:C64)</f>
        <v>1031263</v>
      </c>
      <c r="D65" s="410">
        <f t="shared" ref="D65:L65" si="8">SUM(D59:D64)</f>
        <v>307520</v>
      </c>
      <c r="E65" s="410">
        <f t="shared" si="8"/>
        <v>430243</v>
      </c>
      <c r="F65" s="410">
        <f t="shared" si="8"/>
        <v>23970</v>
      </c>
      <c r="G65" s="410">
        <f t="shared" si="8"/>
        <v>0</v>
      </c>
      <c r="H65" s="410">
        <f t="shared" si="8"/>
        <v>0</v>
      </c>
      <c r="I65" s="410">
        <f t="shared" si="8"/>
        <v>0</v>
      </c>
      <c r="J65" s="410">
        <f t="shared" si="8"/>
        <v>0</v>
      </c>
      <c r="K65" s="410">
        <f t="shared" si="8"/>
        <v>1792996</v>
      </c>
      <c r="L65" s="410">
        <f t="shared" si="8"/>
        <v>1828517</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3"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3" t="s">
        <v>1228</v>
      </c>
      <c r="B69" s="265">
        <v>2630</v>
      </c>
      <c r="C69" s="407">
        <v>0</v>
      </c>
      <c r="D69" s="407">
        <v>0</v>
      </c>
      <c r="E69" s="407">
        <v>0</v>
      </c>
      <c r="F69" s="407">
        <v>0</v>
      </c>
      <c r="G69" s="407">
        <v>0</v>
      </c>
      <c r="H69" s="407">
        <v>0</v>
      </c>
      <c r="I69" s="431">
        <v>0</v>
      </c>
      <c r="J69" s="431">
        <v>0</v>
      </c>
      <c r="K69" s="415">
        <f>SUM(C69:J69)</f>
        <v>0</v>
      </c>
      <c r="L69" s="407">
        <v>0</v>
      </c>
      <c r="M69" s="14"/>
      <c r="N69" s="14"/>
    </row>
    <row r="70" spans="1:14" s="15" customFormat="1" x14ac:dyDescent="0.2">
      <c r="A70" s="1753" t="s">
        <v>464</v>
      </c>
      <c r="B70" s="265">
        <v>2640</v>
      </c>
      <c r="C70" s="407">
        <v>261306</v>
      </c>
      <c r="D70" s="407">
        <v>82075</v>
      </c>
      <c r="E70" s="407">
        <v>48713</v>
      </c>
      <c r="F70" s="407">
        <v>1970</v>
      </c>
      <c r="G70" s="407">
        <v>0</v>
      </c>
      <c r="H70" s="407">
        <v>0</v>
      </c>
      <c r="I70" s="431">
        <v>0</v>
      </c>
      <c r="J70" s="431">
        <v>0</v>
      </c>
      <c r="K70" s="415">
        <f>SUM(C70:J70)</f>
        <v>394064</v>
      </c>
      <c r="L70" s="407">
        <v>418513</v>
      </c>
      <c r="M70" s="14"/>
      <c r="N70" s="14"/>
    </row>
    <row r="71" spans="1:14" s="15" customFormat="1" x14ac:dyDescent="0.2">
      <c r="A71" s="1753" t="s">
        <v>465</v>
      </c>
      <c r="B71" s="265">
        <v>2660</v>
      </c>
      <c r="C71" s="407">
        <v>283275</v>
      </c>
      <c r="D71" s="407">
        <v>93492</v>
      </c>
      <c r="E71" s="407">
        <v>382164</v>
      </c>
      <c r="F71" s="407">
        <v>62317</v>
      </c>
      <c r="G71" s="407">
        <v>371245</v>
      </c>
      <c r="H71" s="407">
        <v>0</v>
      </c>
      <c r="I71" s="431">
        <v>162707</v>
      </c>
      <c r="J71" s="431">
        <v>0</v>
      </c>
      <c r="K71" s="415">
        <f>SUM(C71:J71)</f>
        <v>1355200</v>
      </c>
      <c r="L71" s="407">
        <v>1207948</v>
      </c>
      <c r="M71" s="14"/>
      <c r="N71" s="14"/>
    </row>
    <row r="72" spans="1:14" s="15" customFormat="1" ht="12.75" customHeight="1" thickBot="1" x14ac:dyDescent="0.25">
      <c r="A72" s="876" t="s">
        <v>38</v>
      </c>
      <c r="B72" s="460" t="s">
        <v>37</v>
      </c>
      <c r="C72" s="410">
        <f>SUM(C67:C71)</f>
        <v>544581</v>
      </c>
      <c r="D72" s="410">
        <f t="shared" ref="D72:K72" si="9">SUM(D67:D71)</f>
        <v>175567</v>
      </c>
      <c r="E72" s="410">
        <f t="shared" si="9"/>
        <v>430877</v>
      </c>
      <c r="F72" s="410">
        <f t="shared" si="9"/>
        <v>64287</v>
      </c>
      <c r="G72" s="410">
        <f t="shared" si="9"/>
        <v>371245</v>
      </c>
      <c r="H72" s="410">
        <f t="shared" si="9"/>
        <v>0</v>
      </c>
      <c r="I72" s="410">
        <f t="shared" si="9"/>
        <v>162707</v>
      </c>
      <c r="J72" s="410">
        <f t="shared" si="9"/>
        <v>0</v>
      </c>
      <c r="K72" s="410">
        <f t="shared" si="9"/>
        <v>1749264</v>
      </c>
      <c r="L72" s="410">
        <f>SUM(L67:L71)</f>
        <v>1626461</v>
      </c>
      <c r="M72" s="14"/>
      <c r="N72" s="14"/>
    </row>
    <row r="73" spans="1:14" s="15" customFormat="1" ht="14.25" thickTop="1" thickBot="1" x14ac:dyDescent="0.25">
      <c r="A73" s="1761" t="s">
        <v>1134</v>
      </c>
      <c r="B73" s="1745" t="s">
        <v>654</v>
      </c>
      <c r="C73" s="418">
        <v>53061</v>
      </c>
      <c r="D73" s="418">
        <v>16130</v>
      </c>
      <c r="E73" s="418">
        <v>58737</v>
      </c>
      <c r="F73" s="418">
        <v>12661</v>
      </c>
      <c r="G73" s="418">
        <v>0</v>
      </c>
      <c r="H73" s="418">
        <v>0</v>
      </c>
      <c r="I73" s="424">
        <v>0</v>
      </c>
      <c r="J73" s="424">
        <v>0</v>
      </c>
      <c r="K73" s="410">
        <f>SUM(C73:J73)</f>
        <v>140589</v>
      </c>
      <c r="L73" s="419">
        <v>73066</v>
      </c>
      <c r="M73" s="14"/>
      <c r="N73" s="14"/>
    </row>
    <row r="74" spans="1:14" ht="12.75" customHeight="1" thickTop="1" thickBot="1" x14ac:dyDescent="0.25">
      <c r="A74" s="876" t="s">
        <v>952</v>
      </c>
      <c r="B74" s="1744">
        <v>2000</v>
      </c>
      <c r="C74" s="420">
        <f>SUM(C42,C47,C53,C57,C65,C72,C73)</f>
        <v>10533615</v>
      </c>
      <c r="D74" s="420">
        <f t="shared" ref="D74:K74" si="10">SUM(D42,D47,D53,D57,D65,D72,D73)</f>
        <v>3196458</v>
      </c>
      <c r="E74" s="420">
        <f t="shared" si="10"/>
        <v>5693775</v>
      </c>
      <c r="F74" s="420">
        <f t="shared" si="10"/>
        <v>286240</v>
      </c>
      <c r="G74" s="420">
        <f t="shared" si="10"/>
        <v>467248</v>
      </c>
      <c r="H74" s="420">
        <f t="shared" si="10"/>
        <v>0</v>
      </c>
      <c r="I74" s="420">
        <f t="shared" si="10"/>
        <v>239389</v>
      </c>
      <c r="J74" s="420">
        <f t="shared" si="10"/>
        <v>0</v>
      </c>
      <c r="K74" s="420">
        <f t="shared" si="10"/>
        <v>20416725</v>
      </c>
      <c r="L74" s="420">
        <f>SUM(L42,L47,L53,L57,L65,L72,L73)</f>
        <v>25333363</v>
      </c>
    </row>
    <row r="75" spans="1:14" s="23" customFormat="1" ht="18" customHeight="1" thickTop="1" thickBot="1" x14ac:dyDescent="0.25">
      <c r="A75" s="1752" t="s">
        <v>50</v>
      </c>
      <c r="B75" s="1746" t="s">
        <v>655</v>
      </c>
      <c r="C75" s="418">
        <v>0</v>
      </c>
      <c r="D75" s="418">
        <v>0</v>
      </c>
      <c r="E75" s="418">
        <v>0</v>
      </c>
      <c r="F75" s="418">
        <v>0</v>
      </c>
      <c r="G75" s="418">
        <v>0</v>
      </c>
      <c r="H75" s="418">
        <v>0</v>
      </c>
      <c r="I75" s="424">
        <v>0</v>
      </c>
      <c r="J75" s="424">
        <v>0</v>
      </c>
      <c r="K75" s="410">
        <f>SUM(C75:J75)</f>
        <v>0</v>
      </c>
      <c r="L75" s="419">
        <v>0</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v>0</v>
      </c>
      <c r="F78" s="408"/>
      <c r="G78" s="408"/>
      <c r="H78" s="422">
        <v>0</v>
      </c>
      <c r="I78" s="502"/>
      <c r="J78" s="502"/>
      <c r="K78" s="409">
        <f t="shared" ref="K78:K83" si="11">SUM(C78:J78)</f>
        <v>0</v>
      </c>
      <c r="L78" s="413">
        <v>0</v>
      </c>
    </row>
    <row r="79" spans="1:14" x14ac:dyDescent="0.2">
      <c r="A79" s="1753" t="s">
        <v>344</v>
      </c>
      <c r="B79" s="265">
        <v>4120</v>
      </c>
      <c r="C79" s="408"/>
      <c r="D79" s="408"/>
      <c r="E79" s="407">
        <v>0</v>
      </c>
      <c r="F79" s="408"/>
      <c r="G79" s="408"/>
      <c r="H79" s="407">
        <v>0</v>
      </c>
      <c r="I79" s="502"/>
      <c r="J79" s="502"/>
      <c r="K79" s="409">
        <f t="shared" si="11"/>
        <v>0</v>
      </c>
      <c r="L79" s="407">
        <v>0</v>
      </c>
    </row>
    <row r="80" spans="1:14" x14ac:dyDescent="0.2">
      <c r="A80" s="1753" t="s">
        <v>345</v>
      </c>
      <c r="B80" s="265">
        <v>4130</v>
      </c>
      <c r="C80" s="408"/>
      <c r="D80" s="408"/>
      <c r="E80" s="407">
        <v>0</v>
      </c>
      <c r="F80" s="408"/>
      <c r="G80" s="408"/>
      <c r="H80" s="407">
        <v>0</v>
      </c>
      <c r="I80" s="502"/>
      <c r="J80" s="502"/>
      <c r="K80" s="409">
        <f t="shared" si="11"/>
        <v>0</v>
      </c>
      <c r="L80" s="407">
        <v>0</v>
      </c>
    </row>
    <row r="81" spans="1:12" x14ac:dyDescent="0.2">
      <c r="A81" s="1753" t="s">
        <v>792</v>
      </c>
      <c r="B81" s="265">
        <v>4140</v>
      </c>
      <c r="C81" s="408"/>
      <c r="D81" s="408"/>
      <c r="E81" s="407">
        <v>0</v>
      </c>
      <c r="F81" s="408"/>
      <c r="G81" s="408"/>
      <c r="H81" s="407">
        <v>0</v>
      </c>
      <c r="I81" s="502"/>
      <c r="J81" s="502"/>
      <c r="K81" s="409">
        <f t="shared" si="11"/>
        <v>0</v>
      </c>
      <c r="L81" s="407">
        <v>0</v>
      </c>
    </row>
    <row r="82" spans="1:12" x14ac:dyDescent="0.2">
      <c r="A82" s="1753" t="s">
        <v>89</v>
      </c>
      <c r="B82" s="265">
        <v>4170</v>
      </c>
      <c r="C82" s="408"/>
      <c r="D82" s="408"/>
      <c r="E82" s="407">
        <v>0</v>
      </c>
      <c r="F82" s="408"/>
      <c r="G82" s="408"/>
      <c r="H82" s="407">
        <v>0</v>
      </c>
      <c r="I82" s="502"/>
      <c r="J82" s="502"/>
      <c r="K82" s="409">
        <f t="shared" si="11"/>
        <v>0</v>
      </c>
      <c r="L82" s="407">
        <v>0</v>
      </c>
    </row>
    <row r="83" spans="1:12" x14ac:dyDescent="0.2">
      <c r="A83" s="1759" t="s">
        <v>793</v>
      </c>
      <c r="B83" s="113">
        <v>4190</v>
      </c>
      <c r="C83" s="408"/>
      <c r="D83" s="408"/>
      <c r="E83" s="407">
        <v>0</v>
      </c>
      <c r="F83" s="408"/>
      <c r="G83" s="408"/>
      <c r="H83" s="407">
        <v>0</v>
      </c>
      <c r="I83" s="502"/>
      <c r="J83" s="502"/>
      <c r="K83" s="409">
        <f t="shared" si="11"/>
        <v>0</v>
      </c>
      <c r="L83" s="407">
        <v>0</v>
      </c>
    </row>
    <row r="84" spans="1:12" ht="13.5" thickBot="1" x14ac:dyDescent="0.25">
      <c r="A84" s="876" t="s">
        <v>1850</v>
      </c>
      <c r="B84" s="528">
        <v>4100</v>
      </c>
      <c r="C84" s="408"/>
      <c r="D84" s="408"/>
      <c r="E84" s="410">
        <f>SUM(E78:E83)</f>
        <v>0</v>
      </c>
      <c r="F84" s="408"/>
      <c r="G84" s="408"/>
      <c r="H84" s="410">
        <f>SUM(H78:H83)</f>
        <v>0</v>
      </c>
      <c r="I84" s="502"/>
      <c r="J84" s="502"/>
      <c r="K84" s="410">
        <f>SUM(K78:K83)</f>
        <v>0</v>
      </c>
      <c r="L84" s="410">
        <f>SUM(L78:L83)</f>
        <v>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48" t="s">
        <v>794</v>
      </c>
      <c r="B86" s="861">
        <v>4220</v>
      </c>
      <c r="C86" s="408"/>
      <c r="D86" s="408"/>
      <c r="E86" s="432"/>
      <c r="F86" s="408"/>
      <c r="G86" s="408"/>
      <c r="H86" s="431">
        <v>0</v>
      </c>
      <c r="I86" s="502"/>
      <c r="J86" s="502"/>
      <c r="K86" s="515">
        <f t="shared" ref="K86:K98" si="12">H86</f>
        <v>0</v>
      </c>
      <c r="L86" s="437">
        <v>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93" t="s">
        <v>2008</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9263036</v>
      </c>
      <c r="I94" s="502"/>
      <c r="J94" s="502"/>
      <c r="K94" s="515">
        <f t="shared" si="12"/>
        <v>9263036</v>
      </c>
      <c r="L94" s="437">
        <v>9259039</v>
      </c>
    </row>
    <row r="95" spans="1:12" ht="15" customHeight="1" thickTop="1" thickBot="1" x14ac:dyDescent="0.25">
      <c r="A95" s="874" t="s">
        <v>1853</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32075</v>
      </c>
      <c r="F99" s="408"/>
      <c r="G99" s="408"/>
      <c r="H99" s="431">
        <v>0</v>
      </c>
      <c r="I99" s="502"/>
      <c r="J99" s="502"/>
      <c r="K99" s="515">
        <f>SUM(E99,H99)</f>
        <v>32075</v>
      </c>
      <c r="L99" s="437">
        <v>78863</v>
      </c>
    </row>
    <row r="100" spans="1:14" ht="14.25" thickTop="1" thickBot="1" x14ac:dyDescent="0.25">
      <c r="A100" s="1992" t="s">
        <v>1851</v>
      </c>
      <c r="B100" s="534">
        <v>4300</v>
      </c>
      <c r="C100" s="408"/>
      <c r="D100" s="408"/>
      <c r="E100" s="515">
        <f>SUM(E93:E99)</f>
        <v>32075</v>
      </c>
      <c r="F100" s="408"/>
      <c r="G100" s="408"/>
      <c r="H100" s="515">
        <f>SUM(H93:H99)</f>
        <v>9263036</v>
      </c>
      <c r="I100" s="502"/>
      <c r="J100" s="502"/>
      <c r="K100" s="515">
        <f>SUM(K93:K99)</f>
        <v>9295111</v>
      </c>
      <c r="L100" s="515">
        <f>SUM(L93:L99)</f>
        <v>9337902</v>
      </c>
    </row>
    <row r="101" spans="1:14" ht="12.75" customHeight="1" thickTop="1" thickBot="1" x14ac:dyDescent="0.25">
      <c r="A101" s="1761" t="s">
        <v>1854</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1852</v>
      </c>
      <c r="B102" s="528">
        <v>4000</v>
      </c>
      <c r="C102" s="408"/>
      <c r="D102" s="408"/>
      <c r="E102" s="420">
        <f>SUM(E84,E92,E100,E101)</f>
        <v>32075</v>
      </c>
      <c r="F102" s="408"/>
      <c r="G102" s="408"/>
      <c r="H102" s="420">
        <f>SUM(H84,H92,H100,H101)</f>
        <v>9263036</v>
      </c>
      <c r="I102" s="502"/>
      <c r="J102" s="502"/>
      <c r="K102" s="420">
        <f>SUM(K84,K92,K100,K101)</f>
        <v>9295111</v>
      </c>
      <c r="L102" s="420">
        <f>SUM(L84,L92,L100,L101)</f>
        <v>9337902</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5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5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5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5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24235566</v>
      </c>
      <c r="D114" s="410">
        <f t="shared" ref="D114:K114" si="13">SUM(D33,D74,D75,D102,D112,D113)</f>
        <v>6353208</v>
      </c>
      <c r="E114" s="410">
        <f t="shared" si="13"/>
        <v>10497675</v>
      </c>
      <c r="F114" s="410">
        <f t="shared" si="13"/>
        <v>616164</v>
      </c>
      <c r="G114" s="410">
        <f t="shared" si="13"/>
        <v>471842</v>
      </c>
      <c r="H114" s="410">
        <f>SUM(H33,H74,H75,H102,H112,H113)</f>
        <v>9263036</v>
      </c>
      <c r="I114" s="410">
        <f t="shared" si="13"/>
        <v>301290</v>
      </c>
      <c r="J114" s="410">
        <f t="shared" si="13"/>
        <v>0</v>
      </c>
      <c r="K114" s="410">
        <f t="shared" si="13"/>
        <v>51738781</v>
      </c>
      <c r="L114" s="410">
        <f>SUM(L33,L74,L75,L102,L112,L113)</f>
        <v>56507792</v>
      </c>
    </row>
    <row r="115" spans="1:14" ht="23.25" thickTop="1" x14ac:dyDescent="0.2">
      <c r="A115" s="1765" t="s">
        <v>1155</v>
      </c>
      <c r="B115" s="881"/>
      <c r="C115" s="411"/>
      <c r="D115" s="411"/>
      <c r="E115" s="411"/>
      <c r="F115" s="411"/>
      <c r="G115" s="411"/>
      <c r="H115" s="411"/>
      <c r="I115" s="411"/>
      <c r="J115" s="411"/>
      <c r="K115" s="435">
        <f>'Revenues 9-14'!C275-'Expenditures 15-22'!K114</f>
        <v>-2628423</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330" t="s">
        <v>334</v>
      </c>
      <c r="B117" s="2331"/>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53" t="s">
        <v>219</v>
      </c>
      <c r="B124" s="265">
        <v>2540</v>
      </c>
      <c r="C124" s="407">
        <v>0</v>
      </c>
      <c r="D124" s="407">
        <v>0</v>
      </c>
      <c r="E124" s="407">
        <v>0</v>
      </c>
      <c r="F124" s="407">
        <v>0</v>
      </c>
      <c r="G124" s="407">
        <v>0</v>
      </c>
      <c r="H124" s="407">
        <v>0</v>
      </c>
      <c r="I124" s="431">
        <v>0</v>
      </c>
      <c r="J124" s="431">
        <v>0</v>
      </c>
      <c r="K124" s="410">
        <f>SUM(C124:J124)</f>
        <v>0</v>
      </c>
      <c r="L124" s="407">
        <v>0</v>
      </c>
    </row>
    <row r="125" spans="1:14" ht="14.25" thickTop="1" thickBot="1" x14ac:dyDescent="0.25">
      <c r="A125" s="175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0</v>
      </c>
      <c r="D127" s="410">
        <f t="shared" ref="D127:L127" si="14">SUM(D122:D126)</f>
        <v>0</v>
      </c>
      <c r="E127" s="410">
        <f t="shared" si="14"/>
        <v>0</v>
      </c>
      <c r="F127" s="410">
        <f t="shared" si="14"/>
        <v>0</v>
      </c>
      <c r="G127" s="410">
        <f t="shared" si="14"/>
        <v>0</v>
      </c>
      <c r="H127" s="410">
        <f t="shared" si="14"/>
        <v>0</v>
      </c>
      <c r="I127" s="410">
        <f t="shared" si="14"/>
        <v>0</v>
      </c>
      <c r="J127" s="410">
        <f t="shared" si="14"/>
        <v>0</v>
      </c>
      <c r="K127" s="410">
        <f t="shared" si="14"/>
        <v>0</v>
      </c>
      <c r="L127" s="410">
        <f t="shared" si="14"/>
        <v>0</v>
      </c>
    </row>
    <row r="128" spans="1:14" ht="12.75" customHeight="1" thickTop="1" x14ac:dyDescent="0.2">
      <c r="A128" s="873" t="s">
        <v>1134</v>
      </c>
      <c r="B128" s="1070" t="s">
        <v>654</v>
      </c>
      <c r="C128" s="1803">
        <v>0</v>
      </c>
      <c r="D128" s="1803">
        <v>0</v>
      </c>
      <c r="E128" s="1803">
        <v>0</v>
      </c>
      <c r="F128" s="1803">
        <v>0</v>
      </c>
      <c r="G128" s="1803">
        <v>0</v>
      </c>
      <c r="H128" s="1803">
        <v>0</v>
      </c>
      <c r="I128" s="694">
        <v>0</v>
      </c>
      <c r="J128" s="694">
        <v>0</v>
      </c>
      <c r="K128" s="425">
        <f>SUM(C128:J128)</f>
        <v>0</v>
      </c>
      <c r="L128" s="1803">
        <v>0</v>
      </c>
    </row>
    <row r="129" spans="1:14" ht="12.75" customHeight="1" thickBot="1" x14ac:dyDescent="0.25">
      <c r="A129" s="1804" t="s">
        <v>952</v>
      </c>
      <c r="B129" s="1747" t="s">
        <v>649</v>
      </c>
      <c r="C129" s="420">
        <f>SUM(C120,C127,C128)</f>
        <v>0</v>
      </c>
      <c r="D129" s="420">
        <f t="shared" ref="D129:L129" si="15">SUM(D120,D127,D128)</f>
        <v>0</v>
      </c>
      <c r="E129" s="420">
        <f t="shared" si="15"/>
        <v>0</v>
      </c>
      <c r="F129" s="420">
        <f t="shared" si="15"/>
        <v>0</v>
      </c>
      <c r="G129" s="420">
        <f t="shared" si="15"/>
        <v>0</v>
      </c>
      <c r="H129" s="420">
        <f t="shared" si="15"/>
        <v>0</v>
      </c>
      <c r="I129" s="420">
        <f t="shared" si="15"/>
        <v>0</v>
      </c>
      <c r="J129" s="420">
        <f t="shared" si="15"/>
        <v>0</v>
      </c>
      <c r="K129" s="420">
        <f t="shared" si="15"/>
        <v>0</v>
      </c>
      <c r="L129" s="420">
        <f t="shared" si="15"/>
        <v>0</v>
      </c>
    </row>
    <row r="130" spans="1:14" ht="18" customHeight="1" thickTop="1" thickBot="1" x14ac:dyDescent="0.25">
      <c r="A130" s="1752" t="s">
        <v>1202</v>
      </c>
      <c r="B130" s="174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v>0</v>
      </c>
      <c r="F133" s="408"/>
      <c r="G133" s="408"/>
      <c r="H133" s="413">
        <v>0</v>
      </c>
      <c r="I133" s="502"/>
      <c r="J133" s="408"/>
      <c r="K133" s="415">
        <f>SUM(E133,H133)</f>
        <v>0</v>
      </c>
      <c r="L133" s="413">
        <v>0</v>
      </c>
    </row>
    <row r="134" spans="1:14" x14ac:dyDescent="0.2">
      <c r="A134" s="1753" t="s">
        <v>792</v>
      </c>
      <c r="B134" s="265">
        <v>4140</v>
      </c>
      <c r="C134" s="408"/>
      <c r="D134" s="408"/>
      <c r="E134" s="431">
        <v>0</v>
      </c>
      <c r="F134" s="408"/>
      <c r="G134" s="408"/>
      <c r="H134" s="407">
        <v>0</v>
      </c>
      <c r="I134" s="502"/>
      <c r="J134" s="408"/>
      <c r="K134" s="415">
        <f>SUM(E134,H134)</f>
        <v>0</v>
      </c>
      <c r="L134" s="407">
        <v>0</v>
      </c>
    </row>
    <row r="135" spans="1:14" ht="22.5" x14ac:dyDescent="0.2">
      <c r="A135" s="175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v>0</v>
      </c>
      <c r="I141" s="428"/>
      <c r="J141" s="408"/>
      <c r="K141" s="415">
        <f>SUM(H141)</f>
        <v>0</v>
      </c>
      <c r="L141" s="413">
        <v>0</v>
      </c>
    </row>
    <row r="142" spans="1:14" x14ac:dyDescent="0.2">
      <c r="A142" s="1753" t="s">
        <v>91</v>
      </c>
      <c r="B142" s="265">
        <v>5120</v>
      </c>
      <c r="C142" s="408"/>
      <c r="D142" s="408"/>
      <c r="E142" s="408"/>
      <c r="F142" s="408"/>
      <c r="G142" s="408"/>
      <c r="H142" s="407">
        <v>0</v>
      </c>
      <c r="I142" s="428"/>
      <c r="J142" s="408"/>
      <c r="K142" s="415">
        <f>SUM(H142)</f>
        <v>0</v>
      </c>
      <c r="L142" s="407">
        <v>0</v>
      </c>
    </row>
    <row r="143" spans="1:14" ht="12.75" customHeight="1" x14ac:dyDescent="0.2">
      <c r="A143" s="1753" t="s">
        <v>1366</v>
      </c>
      <c r="B143" s="113" t="s">
        <v>702</v>
      </c>
      <c r="C143" s="408"/>
      <c r="D143" s="408"/>
      <c r="E143" s="408"/>
      <c r="F143" s="408"/>
      <c r="G143" s="408"/>
      <c r="H143" s="407">
        <v>0</v>
      </c>
      <c r="I143" s="428"/>
      <c r="J143" s="408"/>
      <c r="K143" s="415">
        <f>SUM(H143)</f>
        <v>0</v>
      </c>
      <c r="L143" s="407">
        <v>0</v>
      </c>
    </row>
    <row r="144" spans="1:14" x14ac:dyDescent="0.2">
      <c r="A144" s="1753" t="s">
        <v>92</v>
      </c>
      <c r="B144" s="265" t="s">
        <v>673</v>
      </c>
      <c r="C144" s="408"/>
      <c r="D144" s="408"/>
      <c r="E144" s="408"/>
      <c r="F144" s="408"/>
      <c r="G144" s="408"/>
      <c r="H144" s="407">
        <v>0</v>
      </c>
      <c r="I144" s="428"/>
      <c r="J144" s="408"/>
      <c r="K144" s="415">
        <f>SUM(H144)</f>
        <v>0</v>
      </c>
      <c r="L144" s="407">
        <v>0</v>
      </c>
    </row>
    <row r="145" spans="1:14" ht="12.75" customHeight="1" x14ac:dyDescent="0.2">
      <c r="A145" s="175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v>0</v>
      </c>
    </row>
    <row r="150" spans="1:14" ht="12.75" customHeight="1" thickTop="1" thickBot="1" x14ac:dyDescent="0.25">
      <c r="A150" s="2341" t="s">
        <v>705</v>
      </c>
      <c r="B150" s="2342"/>
      <c r="C150" s="410">
        <f>SUM(C129,C130,C138,C148,C149)</f>
        <v>0</v>
      </c>
      <c r="D150" s="410">
        <f t="shared" ref="D150:K150" si="16">SUM(D129,D130,D138,D148,D149)</f>
        <v>0</v>
      </c>
      <c r="E150" s="410">
        <f t="shared" si="16"/>
        <v>0</v>
      </c>
      <c r="F150" s="410">
        <f t="shared" si="16"/>
        <v>0</v>
      </c>
      <c r="G150" s="410">
        <f t="shared" si="16"/>
        <v>0</v>
      </c>
      <c r="H150" s="410">
        <f t="shared" si="16"/>
        <v>0</v>
      </c>
      <c r="I150" s="410">
        <f t="shared" si="16"/>
        <v>0</v>
      </c>
      <c r="J150" s="410">
        <f t="shared" si="16"/>
        <v>0</v>
      </c>
      <c r="K150" s="410">
        <f t="shared" si="16"/>
        <v>0</v>
      </c>
      <c r="L150" s="410">
        <f>SUM(L129,L130,L138,L148,L149)</f>
        <v>0</v>
      </c>
    </row>
    <row r="151" spans="1:14" ht="12.75" customHeight="1" thickTop="1" x14ac:dyDescent="0.2">
      <c r="A151" s="2337" t="s">
        <v>1378</v>
      </c>
      <c r="B151" s="2338"/>
      <c r="C151" s="411"/>
      <c r="D151" s="411"/>
      <c r="E151" s="411"/>
      <c r="F151" s="411"/>
      <c r="G151" s="411"/>
      <c r="H151" s="411"/>
      <c r="I151" s="411"/>
      <c r="J151" s="408"/>
      <c r="K151" s="435">
        <f>'Revenues 9-14'!D275-'Expenditures 15-22'!K150</f>
        <v>0</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330" t="s">
        <v>706</v>
      </c>
      <c r="B153" s="2224"/>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v>0</v>
      </c>
      <c r="I157" s="408"/>
      <c r="J157" s="408"/>
      <c r="K157" s="409">
        <f>SUM(C157:J157)</f>
        <v>0</v>
      </c>
      <c r="L157" s="407">
        <v>0</v>
      </c>
    </row>
    <row r="158" spans="1:14" x14ac:dyDescent="0.2">
      <c r="A158" s="1753" t="s">
        <v>91</v>
      </c>
      <c r="B158" s="265">
        <v>5120</v>
      </c>
      <c r="C158" s="408"/>
      <c r="D158" s="408"/>
      <c r="E158" s="408"/>
      <c r="F158" s="408"/>
      <c r="G158" s="408"/>
      <c r="H158" s="407">
        <v>0</v>
      </c>
      <c r="I158" s="408"/>
      <c r="J158" s="408"/>
      <c r="K158" s="409">
        <f>SUM(C158:J158)</f>
        <v>0</v>
      </c>
      <c r="L158" s="407">
        <v>0</v>
      </c>
    </row>
    <row r="159" spans="1:14" ht="12.75" customHeight="1" x14ac:dyDescent="0.2">
      <c r="A159" s="1753" t="s">
        <v>1366</v>
      </c>
      <c r="B159" s="265" t="s">
        <v>702</v>
      </c>
      <c r="C159" s="408"/>
      <c r="D159" s="408"/>
      <c r="E159" s="408"/>
      <c r="F159" s="408"/>
      <c r="G159" s="408"/>
      <c r="H159" s="407">
        <v>0</v>
      </c>
      <c r="I159" s="408"/>
      <c r="J159" s="408"/>
      <c r="K159" s="409">
        <f>SUM(C159:J159)</f>
        <v>0</v>
      </c>
      <c r="L159" s="407">
        <v>0</v>
      </c>
    </row>
    <row r="160" spans="1:14" x14ac:dyDescent="0.2">
      <c r="A160" s="1753" t="s">
        <v>92</v>
      </c>
      <c r="B160" s="113" t="s">
        <v>673</v>
      </c>
      <c r="C160" s="408"/>
      <c r="D160" s="408"/>
      <c r="E160" s="408"/>
      <c r="F160" s="408"/>
      <c r="G160" s="408"/>
      <c r="H160" s="407">
        <v>0</v>
      </c>
      <c r="I160" s="408"/>
      <c r="J160" s="408"/>
      <c r="K160" s="409">
        <f>SUM(C160:J160)</f>
        <v>0</v>
      </c>
      <c r="L160" s="407">
        <v>0</v>
      </c>
    </row>
    <row r="161" spans="1:14" ht="12.75" customHeight="1" x14ac:dyDescent="0.2">
      <c r="A161" s="175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0</v>
      </c>
      <c r="I163" s="408"/>
      <c r="J163" s="408"/>
      <c r="K163" s="409">
        <f>SUM(C163:H163)</f>
        <v>0</v>
      </c>
      <c r="L163" s="1803">
        <v>0</v>
      </c>
    </row>
    <row r="164" spans="1:14" ht="33.75" customHeight="1" x14ac:dyDescent="0.2">
      <c r="A164" s="1773" t="s">
        <v>290</v>
      </c>
      <c r="B164" s="531" t="s">
        <v>32</v>
      </c>
      <c r="C164" s="408"/>
      <c r="D164" s="408"/>
      <c r="E164" s="408"/>
      <c r="F164" s="408"/>
      <c r="G164" s="408"/>
      <c r="H164" s="1806">
        <v>0</v>
      </c>
      <c r="I164" s="408"/>
      <c r="J164" s="408"/>
      <c r="K164" s="409">
        <f>SUM(C164:J164)</f>
        <v>0</v>
      </c>
      <c r="L164" s="1806">
        <v>0</v>
      </c>
    </row>
    <row r="165" spans="1:14" ht="13.5" customHeight="1" thickBot="1" x14ac:dyDescent="0.25">
      <c r="A165" s="1757" t="s">
        <v>865</v>
      </c>
      <c r="B165" s="532" t="s">
        <v>87</v>
      </c>
      <c r="C165" s="408"/>
      <c r="D165" s="408"/>
      <c r="E165" s="421">
        <v>0</v>
      </c>
      <c r="F165" s="408"/>
      <c r="G165" s="408"/>
      <c r="H165" s="1806">
        <v>0</v>
      </c>
      <c r="I165" s="502"/>
      <c r="J165" s="408"/>
      <c r="K165" s="409">
        <f>SUM(C165:J165)</f>
        <v>0</v>
      </c>
      <c r="L165" s="1806">
        <v>0</v>
      </c>
    </row>
    <row r="166" spans="1:14" ht="12.75" customHeight="1" thickTop="1" thickBot="1" x14ac:dyDescent="0.25">
      <c r="A166" s="876" t="s">
        <v>724</v>
      </c>
      <c r="B166" s="463" t="s">
        <v>571</v>
      </c>
      <c r="C166" s="408"/>
      <c r="D166" s="408"/>
      <c r="E166" s="423">
        <f>SUM(E162,E163,E164,E165)</f>
        <v>0</v>
      </c>
      <c r="F166" s="408"/>
      <c r="G166" s="408"/>
      <c r="H166" s="420">
        <f>SUM(H162,H163,H164,H165)</f>
        <v>0</v>
      </c>
      <c r="I166" s="432"/>
      <c r="J166" s="408"/>
      <c r="K166" s="420">
        <f>SUM(K162,K163,K164,K165)</f>
        <v>0</v>
      </c>
      <c r="L166" s="420">
        <f>SUM(L162,L163,L164,L165)</f>
        <v>0</v>
      </c>
    </row>
    <row r="167" spans="1:14" ht="18" customHeight="1" thickTop="1" thickBot="1" x14ac:dyDescent="0.25">
      <c r="A167" s="1798" t="s">
        <v>88</v>
      </c>
      <c r="B167" s="1746" t="s">
        <v>1007</v>
      </c>
      <c r="C167" s="408"/>
      <c r="D167" s="408"/>
      <c r="E167" s="412"/>
      <c r="F167" s="408"/>
      <c r="G167" s="408"/>
      <c r="H167" s="414"/>
      <c r="I167" s="432"/>
      <c r="J167" s="408"/>
      <c r="K167" s="412"/>
      <c r="L167" s="419">
        <v>0</v>
      </c>
    </row>
    <row r="168" spans="1:14" ht="12.75" customHeight="1" thickTop="1" thickBot="1" x14ac:dyDescent="0.25">
      <c r="A168" s="1796" t="s">
        <v>93</v>
      </c>
      <c r="B168" s="1797"/>
      <c r="C168" s="408"/>
      <c r="D168" s="408"/>
      <c r="E168" s="420">
        <f>SUM(E154,E166,E167)</f>
        <v>0</v>
      </c>
      <c r="F168" s="408"/>
      <c r="G168" s="408"/>
      <c r="H168" s="420">
        <f>SUM(H154,H166,H167)</f>
        <v>0</v>
      </c>
      <c r="I168" s="432"/>
      <c r="J168" s="408"/>
      <c r="K168" s="420">
        <f>SUM(K154,K166,K167)</f>
        <v>0</v>
      </c>
      <c r="L168" s="420">
        <f>SUM(L154,L166,L167)</f>
        <v>0</v>
      </c>
    </row>
    <row r="169" spans="1:14" ht="23.25" thickTop="1" x14ac:dyDescent="0.2">
      <c r="A169" s="1765" t="s">
        <v>1155</v>
      </c>
      <c r="B169" s="462"/>
      <c r="C169" s="408"/>
      <c r="D169" s="408"/>
      <c r="E169" s="408"/>
      <c r="F169" s="408"/>
      <c r="G169" s="408"/>
      <c r="H169" s="411"/>
      <c r="I169" s="408"/>
      <c r="J169" s="408"/>
      <c r="K169" s="435">
        <f>'Revenues 9-14'!E275-'Expenditures 15-22'!K168</f>
        <v>0</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0</v>
      </c>
      <c r="D176" s="407">
        <v>0</v>
      </c>
      <c r="E176" s="407">
        <v>0</v>
      </c>
      <c r="F176" s="407">
        <v>0</v>
      </c>
      <c r="G176" s="407">
        <v>0</v>
      </c>
      <c r="H176" s="407">
        <v>0</v>
      </c>
      <c r="I176" s="431">
        <v>0</v>
      </c>
      <c r="J176" s="431">
        <v>0</v>
      </c>
      <c r="K176" s="409">
        <f>SUM(C176:J176)</f>
        <v>0</v>
      </c>
      <c r="L176" s="407">
        <v>0</v>
      </c>
    </row>
    <row r="177" spans="1:14" ht="12.75" customHeight="1" thickBot="1" x14ac:dyDescent="0.25">
      <c r="A177" s="1760" t="s">
        <v>1134</v>
      </c>
      <c r="B177" s="180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77" t="s">
        <v>952</v>
      </c>
      <c r="B178" s="463" t="s">
        <v>649</v>
      </c>
      <c r="C178" s="420">
        <f>SUM(C174,C176,C177)</f>
        <v>0</v>
      </c>
      <c r="D178" s="420">
        <f t="shared" ref="D178:J178" si="17">SUM(D174,D176,D177)</f>
        <v>0</v>
      </c>
      <c r="E178" s="420">
        <f t="shared" si="17"/>
        <v>0</v>
      </c>
      <c r="F178" s="420">
        <f t="shared" si="17"/>
        <v>0</v>
      </c>
      <c r="G178" s="420">
        <f t="shared" si="17"/>
        <v>0</v>
      </c>
      <c r="H178" s="420">
        <f t="shared" si="17"/>
        <v>0</v>
      </c>
      <c r="I178" s="420">
        <f t="shared" si="17"/>
        <v>0</v>
      </c>
      <c r="J178" s="420">
        <f t="shared" si="17"/>
        <v>0</v>
      </c>
      <c r="K178" s="420">
        <f>SUM(K174,K176,K177)</f>
        <v>0</v>
      </c>
      <c r="L178" s="420">
        <f>SUM(L174, L176:L177)</f>
        <v>0</v>
      </c>
    </row>
    <row r="179" spans="1:14" ht="18" customHeight="1" thickTop="1" thickBot="1" x14ac:dyDescent="0.25">
      <c r="A179" s="1802" t="s">
        <v>1093</v>
      </c>
      <c r="B179" s="174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v>0</v>
      </c>
      <c r="F182" s="408"/>
      <c r="G182" s="408"/>
      <c r="H182" s="407">
        <v>0</v>
      </c>
      <c r="I182" s="502"/>
      <c r="J182" s="408"/>
      <c r="K182" s="409">
        <f t="shared" ref="K182:K187" si="18">SUM(E182,H182)</f>
        <v>0</v>
      </c>
      <c r="L182" s="407">
        <v>0</v>
      </c>
    </row>
    <row r="183" spans="1:14" x14ac:dyDescent="0.2">
      <c r="A183" s="1753" t="s">
        <v>344</v>
      </c>
      <c r="B183" s="265">
        <v>4120</v>
      </c>
      <c r="C183" s="408"/>
      <c r="D183" s="408"/>
      <c r="E183" s="407">
        <v>0</v>
      </c>
      <c r="F183" s="408"/>
      <c r="G183" s="408"/>
      <c r="H183" s="407">
        <v>0</v>
      </c>
      <c r="I183" s="502"/>
      <c r="J183" s="408"/>
      <c r="K183" s="409">
        <f t="shared" si="18"/>
        <v>0</v>
      </c>
      <c r="L183" s="407">
        <v>0</v>
      </c>
    </row>
    <row r="184" spans="1:14" x14ac:dyDescent="0.2">
      <c r="A184" s="1753" t="s">
        <v>345</v>
      </c>
      <c r="B184" s="113">
        <v>4130</v>
      </c>
      <c r="C184" s="408"/>
      <c r="D184" s="408"/>
      <c r="E184" s="407">
        <v>0</v>
      </c>
      <c r="F184" s="408"/>
      <c r="G184" s="408"/>
      <c r="H184" s="407">
        <v>0</v>
      </c>
      <c r="I184" s="502"/>
      <c r="J184" s="408"/>
      <c r="K184" s="409">
        <f t="shared" si="18"/>
        <v>0</v>
      </c>
      <c r="L184" s="407">
        <v>0</v>
      </c>
    </row>
    <row r="185" spans="1:14" x14ac:dyDescent="0.2">
      <c r="A185" s="1753" t="s">
        <v>792</v>
      </c>
      <c r="B185" s="265">
        <v>4140</v>
      </c>
      <c r="C185" s="408"/>
      <c r="D185" s="408"/>
      <c r="E185" s="407">
        <v>0</v>
      </c>
      <c r="F185" s="408"/>
      <c r="G185" s="408"/>
      <c r="H185" s="407">
        <v>0</v>
      </c>
      <c r="I185" s="502"/>
      <c r="J185" s="408"/>
      <c r="K185" s="409">
        <f t="shared" si="18"/>
        <v>0</v>
      </c>
      <c r="L185" s="407">
        <v>0</v>
      </c>
    </row>
    <row r="186" spans="1:14" x14ac:dyDescent="0.2">
      <c r="A186" s="1753" t="s">
        <v>89</v>
      </c>
      <c r="B186" s="265">
        <v>4170</v>
      </c>
      <c r="C186" s="408"/>
      <c r="D186" s="408"/>
      <c r="E186" s="407">
        <v>0</v>
      </c>
      <c r="F186" s="408"/>
      <c r="G186" s="408"/>
      <c r="H186" s="407">
        <v>0</v>
      </c>
      <c r="I186" s="502"/>
      <c r="J186" s="408"/>
      <c r="K186" s="409">
        <f t="shared" si="18"/>
        <v>0</v>
      </c>
      <c r="L186" s="407">
        <v>0</v>
      </c>
    </row>
    <row r="187" spans="1:14" ht="22.5" x14ac:dyDescent="0.2">
      <c r="A187" s="175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v>0</v>
      </c>
      <c r="F189" s="408"/>
      <c r="G189" s="408"/>
      <c r="H189" s="1803">
        <v>0</v>
      </c>
      <c r="I189" s="502"/>
      <c r="J189" s="408"/>
      <c r="K189" s="425">
        <f>SUM(E189,H189)</f>
        <v>0</v>
      </c>
      <c r="L189" s="1803">
        <v>0</v>
      </c>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v>0</v>
      </c>
      <c r="I193" s="408"/>
      <c r="J193" s="408"/>
      <c r="K193" s="409">
        <f>SUM(H193)</f>
        <v>0</v>
      </c>
      <c r="L193" s="407">
        <v>0</v>
      </c>
    </row>
    <row r="194" spans="1:14" x14ac:dyDescent="0.2">
      <c r="A194" s="1753" t="s">
        <v>91</v>
      </c>
      <c r="B194" s="265">
        <v>5120</v>
      </c>
      <c r="C194" s="408"/>
      <c r="D194" s="408"/>
      <c r="E194" s="408"/>
      <c r="F194" s="408"/>
      <c r="G194" s="408"/>
      <c r="H194" s="407">
        <v>0</v>
      </c>
      <c r="I194" s="408"/>
      <c r="J194" s="408"/>
      <c r="K194" s="409">
        <f>SUM(H194)</f>
        <v>0</v>
      </c>
      <c r="L194" s="407">
        <v>0</v>
      </c>
    </row>
    <row r="195" spans="1:14" ht="12.75" customHeight="1" x14ac:dyDescent="0.2">
      <c r="A195" s="1753" t="s">
        <v>1366</v>
      </c>
      <c r="B195" s="113" t="s">
        <v>702</v>
      </c>
      <c r="C195" s="408"/>
      <c r="D195" s="408"/>
      <c r="E195" s="408"/>
      <c r="F195" s="408"/>
      <c r="G195" s="408"/>
      <c r="H195" s="407">
        <v>0</v>
      </c>
      <c r="I195" s="408"/>
      <c r="J195" s="408"/>
      <c r="K195" s="409">
        <f>SUM(H195)</f>
        <v>0</v>
      </c>
      <c r="L195" s="407">
        <v>0</v>
      </c>
    </row>
    <row r="196" spans="1:14" x14ac:dyDescent="0.2">
      <c r="A196" s="1753" t="s">
        <v>92</v>
      </c>
      <c r="B196" s="265" t="s">
        <v>673</v>
      </c>
      <c r="C196" s="408"/>
      <c r="D196" s="408"/>
      <c r="E196" s="408"/>
      <c r="F196" s="408"/>
      <c r="G196" s="408"/>
      <c r="H196" s="407">
        <v>0</v>
      </c>
      <c r="I196" s="408"/>
      <c r="J196" s="408"/>
      <c r="K196" s="409">
        <f>SUM(H196)</f>
        <v>0</v>
      </c>
      <c r="L196" s="407">
        <v>0</v>
      </c>
    </row>
    <row r="197" spans="1:14" x14ac:dyDescent="0.2">
      <c r="A197" s="177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81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57" t="s">
        <v>865</v>
      </c>
      <c r="B201" s="532" t="s">
        <v>87</v>
      </c>
      <c r="C201" s="408"/>
      <c r="D201" s="408"/>
      <c r="E201" s="408"/>
      <c r="F201" s="408"/>
      <c r="G201" s="408"/>
      <c r="H201" s="431">
        <v>0</v>
      </c>
      <c r="I201" s="408"/>
      <c r="J201" s="408"/>
      <c r="K201" s="1050">
        <f>H201</f>
        <v>0</v>
      </c>
      <c r="L201" s="407">
        <v>0</v>
      </c>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v>0</v>
      </c>
    </row>
    <row r="204" spans="1:14" ht="12.75" customHeight="1" thickTop="1" thickBot="1" x14ac:dyDescent="0.25">
      <c r="A204" s="1774" t="s">
        <v>314</v>
      </c>
      <c r="B204" s="465"/>
      <c r="C204" s="410">
        <f>SUM(C178,C179)</f>
        <v>0</v>
      </c>
      <c r="D204" s="410">
        <f>SUM(D178,D179)</f>
        <v>0</v>
      </c>
      <c r="E204" s="410">
        <f>SUM(E178,E179,E190)</f>
        <v>0</v>
      </c>
      <c r="F204" s="410">
        <f>SUM(F178,F179)</f>
        <v>0</v>
      </c>
      <c r="G204" s="410">
        <f>SUM(G178,G179)</f>
        <v>0</v>
      </c>
      <c r="H204" s="410">
        <f>SUM(H178,H179,H190,H202,H203)</f>
        <v>0</v>
      </c>
      <c r="I204" s="410">
        <f>SUM(I178,I179)</f>
        <v>0</v>
      </c>
      <c r="J204" s="410">
        <f>SUM(J178,J179)</f>
        <v>0</v>
      </c>
      <c r="K204" s="409">
        <f>SUM(K178,K179,K190,K202,K203)</f>
        <v>0</v>
      </c>
      <c r="L204" s="410">
        <f>SUM(L178,L179,L190,L202,L203)</f>
        <v>0</v>
      </c>
    </row>
    <row r="205" spans="1:14" ht="23.25" thickTop="1" x14ac:dyDescent="0.2">
      <c r="A205" s="1765" t="s">
        <v>1155</v>
      </c>
      <c r="B205" s="462"/>
      <c r="C205" s="411"/>
      <c r="D205" s="411"/>
      <c r="E205" s="411"/>
      <c r="F205" s="411"/>
      <c r="G205" s="411"/>
      <c r="H205" s="411"/>
      <c r="I205" s="408"/>
      <c r="J205" s="408"/>
      <c r="K205" s="435">
        <f>'Revenues 9-14'!F275-'Expenditures 15-22'!K204</f>
        <v>0</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344" t="s">
        <v>1119</v>
      </c>
      <c r="B207" s="2345"/>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0</v>
      </c>
      <c r="E209" s="408"/>
      <c r="F209" s="408"/>
      <c r="G209" s="408"/>
      <c r="H209" s="408"/>
      <c r="I209" s="408"/>
      <c r="J209" s="408"/>
      <c r="K209" s="409">
        <f>D209</f>
        <v>0</v>
      </c>
      <c r="L209" s="407">
        <v>0</v>
      </c>
    </row>
    <row r="210" spans="1:12" x14ac:dyDescent="0.2">
      <c r="A210" s="1753" t="s">
        <v>170</v>
      </c>
      <c r="B210" s="265" t="s">
        <v>1121</v>
      </c>
      <c r="C210" s="408"/>
      <c r="D210" s="431">
        <v>0</v>
      </c>
      <c r="E210" s="408"/>
      <c r="F210" s="408"/>
      <c r="G210" s="408"/>
      <c r="H210" s="408"/>
      <c r="I210" s="408"/>
      <c r="J210" s="408"/>
      <c r="K210" s="409">
        <f t="shared" ref="K210:K222" si="19">D210</f>
        <v>0</v>
      </c>
      <c r="L210" s="407">
        <v>0</v>
      </c>
    </row>
    <row r="211" spans="1:12" x14ac:dyDescent="0.2">
      <c r="A211" s="1753" t="s">
        <v>171</v>
      </c>
      <c r="B211" s="265">
        <v>1200</v>
      </c>
      <c r="C211" s="408"/>
      <c r="D211" s="407">
        <v>0</v>
      </c>
      <c r="E211" s="408"/>
      <c r="F211" s="408"/>
      <c r="G211" s="408"/>
      <c r="H211" s="408"/>
      <c r="I211" s="408"/>
      <c r="J211" s="408"/>
      <c r="K211" s="409">
        <f t="shared" si="19"/>
        <v>0</v>
      </c>
      <c r="L211" s="407">
        <v>0</v>
      </c>
    </row>
    <row r="212" spans="1:12" x14ac:dyDescent="0.2">
      <c r="A212" s="1753" t="s">
        <v>315</v>
      </c>
      <c r="B212" s="265" t="s">
        <v>1122</v>
      </c>
      <c r="C212" s="408"/>
      <c r="D212" s="431">
        <v>0</v>
      </c>
      <c r="E212" s="408"/>
      <c r="F212" s="408"/>
      <c r="G212" s="408"/>
      <c r="H212" s="408"/>
      <c r="I212" s="408"/>
      <c r="J212" s="408"/>
      <c r="K212" s="409">
        <f t="shared" si="19"/>
        <v>0</v>
      </c>
      <c r="L212" s="407">
        <v>0</v>
      </c>
    </row>
    <row r="213" spans="1:12" x14ac:dyDescent="0.2">
      <c r="A213" s="1753" t="s">
        <v>316</v>
      </c>
      <c r="B213" s="265">
        <v>1250</v>
      </c>
      <c r="C213" s="408"/>
      <c r="D213" s="407">
        <v>0</v>
      </c>
      <c r="E213" s="408"/>
      <c r="F213" s="408"/>
      <c r="G213" s="408"/>
      <c r="H213" s="408"/>
      <c r="I213" s="408"/>
      <c r="J213" s="408"/>
      <c r="K213" s="409">
        <f t="shared" si="19"/>
        <v>0</v>
      </c>
      <c r="L213" s="407">
        <v>0</v>
      </c>
    </row>
    <row r="214" spans="1:12" x14ac:dyDescent="0.2">
      <c r="A214" s="1753" t="s">
        <v>317</v>
      </c>
      <c r="B214" s="265" t="s">
        <v>168</v>
      </c>
      <c r="C214" s="408"/>
      <c r="D214" s="431">
        <v>0</v>
      </c>
      <c r="E214" s="408"/>
      <c r="F214" s="408"/>
      <c r="G214" s="408"/>
      <c r="H214" s="408"/>
      <c r="I214" s="408"/>
      <c r="J214" s="408"/>
      <c r="K214" s="409">
        <f t="shared" si="19"/>
        <v>0</v>
      </c>
      <c r="L214" s="407">
        <v>0</v>
      </c>
    </row>
    <row r="215" spans="1:12" x14ac:dyDescent="0.2">
      <c r="A215" s="1753" t="s">
        <v>1116</v>
      </c>
      <c r="B215" s="265">
        <v>1300</v>
      </c>
      <c r="C215" s="408"/>
      <c r="D215" s="407">
        <v>0</v>
      </c>
      <c r="E215" s="408"/>
      <c r="F215" s="408"/>
      <c r="G215" s="408"/>
      <c r="H215" s="408"/>
      <c r="I215" s="408"/>
      <c r="J215" s="408"/>
      <c r="K215" s="409">
        <f t="shared" si="19"/>
        <v>0</v>
      </c>
      <c r="L215" s="407">
        <v>0</v>
      </c>
    </row>
    <row r="216" spans="1:12" x14ac:dyDescent="0.2">
      <c r="A216" s="1753" t="s">
        <v>820</v>
      </c>
      <c r="B216" s="265">
        <v>1400</v>
      </c>
      <c r="C216" s="408"/>
      <c r="D216" s="407">
        <v>0</v>
      </c>
      <c r="E216" s="408"/>
      <c r="F216" s="408"/>
      <c r="G216" s="408"/>
      <c r="H216" s="408"/>
      <c r="I216" s="408"/>
      <c r="J216" s="408"/>
      <c r="K216" s="409">
        <f t="shared" si="19"/>
        <v>0</v>
      </c>
      <c r="L216" s="407">
        <v>0</v>
      </c>
    </row>
    <row r="217" spans="1:12" x14ac:dyDescent="0.2">
      <c r="A217" s="1753" t="s">
        <v>1117</v>
      </c>
      <c r="B217" s="265">
        <v>1500</v>
      </c>
      <c r="C217" s="408"/>
      <c r="D217" s="407">
        <v>0</v>
      </c>
      <c r="E217" s="408"/>
      <c r="F217" s="408"/>
      <c r="G217" s="408"/>
      <c r="H217" s="408"/>
      <c r="I217" s="408"/>
      <c r="J217" s="408"/>
      <c r="K217" s="409">
        <f t="shared" si="19"/>
        <v>0</v>
      </c>
      <c r="L217" s="407">
        <v>0</v>
      </c>
    </row>
    <row r="218" spans="1:12" x14ac:dyDescent="0.2">
      <c r="A218" s="1753" t="s">
        <v>1118</v>
      </c>
      <c r="B218" s="265">
        <v>1600</v>
      </c>
      <c r="C218" s="408"/>
      <c r="D218" s="407">
        <v>0</v>
      </c>
      <c r="E218" s="408"/>
      <c r="F218" s="408"/>
      <c r="G218" s="408"/>
      <c r="H218" s="408"/>
      <c r="I218" s="408"/>
      <c r="J218" s="408"/>
      <c r="K218" s="409">
        <f t="shared" si="19"/>
        <v>0</v>
      </c>
      <c r="L218" s="407">
        <v>0</v>
      </c>
    </row>
    <row r="219" spans="1:12" x14ac:dyDescent="0.2">
      <c r="A219" s="1753" t="s">
        <v>1143</v>
      </c>
      <c r="B219" s="265">
        <v>1650</v>
      </c>
      <c r="C219" s="408"/>
      <c r="D219" s="407">
        <v>0</v>
      </c>
      <c r="E219" s="408"/>
      <c r="F219" s="408"/>
      <c r="G219" s="408"/>
      <c r="H219" s="408"/>
      <c r="I219" s="408"/>
      <c r="J219" s="408"/>
      <c r="K219" s="409">
        <f t="shared" si="19"/>
        <v>0</v>
      </c>
      <c r="L219" s="407">
        <v>0</v>
      </c>
    </row>
    <row r="220" spans="1:12" x14ac:dyDescent="0.2">
      <c r="A220" s="1753" t="s">
        <v>821</v>
      </c>
      <c r="B220" s="265" t="s">
        <v>169</v>
      </c>
      <c r="C220" s="408"/>
      <c r="D220" s="431">
        <v>0</v>
      </c>
      <c r="E220" s="408"/>
      <c r="F220" s="408"/>
      <c r="G220" s="408"/>
      <c r="H220" s="408"/>
      <c r="I220" s="408"/>
      <c r="J220" s="408"/>
      <c r="K220" s="409">
        <f t="shared" si="19"/>
        <v>0</v>
      </c>
      <c r="L220" s="407">
        <v>0</v>
      </c>
    </row>
    <row r="221" spans="1:12" x14ac:dyDescent="0.2">
      <c r="A221" s="1753" t="s">
        <v>1262</v>
      </c>
      <c r="B221" s="265">
        <v>1800</v>
      </c>
      <c r="C221" s="408"/>
      <c r="D221" s="407">
        <v>0</v>
      </c>
      <c r="E221" s="408"/>
      <c r="F221" s="408"/>
      <c r="G221" s="408"/>
      <c r="H221" s="408"/>
      <c r="I221" s="408"/>
      <c r="J221" s="408"/>
      <c r="K221" s="409">
        <f t="shared" si="19"/>
        <v>0</v>
      </c>
      <c r="L221" s="407">
        <v>0</v>
      </c>
    </row>
    <row r="222" spans="1:12" x14ac:dyDescent="0.2">
      <c r="A222" s="1753"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0</v>
      </c>
      <c r="E223" s="408"/>
      <c r="F223" s="408"/>
      <c r="G223" s="408"/>
      <c r="H223" s="408"/>
      <c r="I223" s="408"/>
      <c r="J223" s="408"/>
      <c r="K223" s="410">
        <f>SUM(K209:K222)</f>
        <v>0</v>
      </c>
      <c r="L223" s="410">
        <f>SUM(L209:L222)</f>
        <v>0</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v>0</v>
      </c>
      <c r="E226" s="408"/>
      <c r="F226" s="408"/>
      <c r="G226" s="408"/>
      <c r="H226" s="408"/>
      <c r="I226" s="408"/>
      <c r="J226" s="408"/>
      <c r="K226" s="409">
        <f t="shared" ref="K226:K231" si="20">D226</f>
        <v>0</v>
      </c>
      <c r="L226" s="407">
        <v>0</v>
      </c>
    </row>
    <row r="227" spans="1:12" x14ac:dyDescent="0.2">
      <c r="A227" s="1753" t="s">
        <v>1265</v>
      </c>
      <c r="B227" s="265">
        <v>2120</v>
      </c>
      <c r="C227" s="408"/>
      <c r="D227" s="407">
        <v>0</v>
      </c>
      <c r="E227" s="408"/>
      <c r="F227" s="408"/>
      <c r="G227" s="408"/>
      <c r="H227" s="408"/>
      <c r="I227" s="408"/>
      <c r="J227" s="408"/>
      <c r="K227" s="409">
        <f t="shared" si="20"/>
        <v>0</v>
      </c>
      <c r="L227" s="407">
        <v>0</v>
      </c>
    </row>
    <row r="228" spans="1:12" x14ac:dyDescent="0.2">
      <c r="A228" s="1753" t="s">
        <v>220</v>
      </c>
      <c r="B228" s="265">
        <v>2130</v>
      </c>
      <c r="C228" s="408"/>
      <c r="D228" s="407">
        <v>0</v>
      </c>
      <c r="E228" s="408"/>
      <c r="F228" s="408"/>
      <c r="G228" s="408"/>
      <c r="H228" s="408"/>
      <c r="I228" s="408"/>
      <c r="J228" s="408"/>
      <c r="K228" s="409">
        <f t="shared" si="20"/>
        <v>0</v>
      </c>
      <c r="L228" s="407">
        <v>0</v>
      </c>
    </row>
    <row r="229" spans="1:12" x14ac:dyDescent="0.2">
      <c r="A229" s="1753" t="s">
        <v>221</v>
      </c>
      <c r="B229" s="265">
        <v>2140</v>
      </c>
      <c r="C229" s="408"/>
      <c r="D229" s="407">
        <v>0</v>
      </c>
      <c r="E229" s="408"/>
      <c r="F229" s="408"/>
      <c r="G229" s="408"/>
      <c r="H229" s="408"/>
      <c r="I229" s="408"/>
      <c r="J229" s="408"/>
      <c r="K229" s="409">
        <f t="shared" si="20"/>
        <v>0</v>
      </c>
      <c r="L229" s="407">
        <v>0</v>
      </c>
    </row>
    <row r="230" spans="1:12" x14ac:dyDescent="0.2">
      <c r="A230" s="1753" t="s">
        <v>222</v>
      </c>
      <c r="B230" s="265">
        <v>2150</v>
      </c>
      <c r="C230" s="408"/>
      <c r="D230" s="407">
        <v>0</v>
      </c>
      <c r="E230" s="408"/>
      <c r="F230" s="408"/>
      <c r="G230" s="408"/>
      <c r="H230" s="408"/>
      <c r="I230" s="408"/>
      <c r="J230" s="408"/>
      <c r="K230" s="409">
        <f t="shared" si="20"/>
        <v>0</v>
      </c>
      <c r="L230" s="407">
        <v>0</v>
      </c>
    </row>
    <row r="231" spans="1:12" x14ac:dyDescent="0.2">
      <c r="A231" s="1753"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640</v>
      </c>
      <c r="B232" s="460" t="s">
        <v>812</v>
      </c>
      <c r="C232" s="408"/>
      <c r="D232" s="410">
        <f>SUM(D226:D231)</f>
        <v>0</v>
      </c>
      <c r="E232" s="408"/>
      <c r="F232" s="408"/>
      <c r="G232" s="408"/>
      <c r="H232" s="408"/>
      <c r="I232" s="408"/>
      <c r="J232" s="408"/>
      <c r="K232" s="410">
        <f>SUM(K226:K231)</f>
        <v>0</v>
      </c>
      <c r="L232" s="410">
        <f>SUM(L226:L231)</f>
        <v>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0</v>
      </c>
      <c r="E234" s="408"/>
      <c r="F234" s="408"/>
      <c r="G234" s="408"/>
      <c r="H234" s="408"/>
      <c r="I234" s="408"/>
      <c r="J234" s="408"/>
      <c r="K234" s="415">
        <f>D234</f>
        <v>0</v>
      </c>
      <c r="L234" s="413">
        <v>0</v>
      </c>
    </row>
    <row r="235" spans="1:12" x14ac:dyDescent="0.2">
      <c r="A235" s="1753" t="s">
        <v>956</v>
      </c>
      <c r="B235" s="265">
        <v>2220</v>
      </c>
      <c r="C235" s="408"/>
      <c r="D235" s="407">
        <v>0</v>
      </c>
      <c r="E235" s="408"/>
      <c r="F235" s="408"/>
      <c r="G235" s="408"/>
      <c r="H235" s="408"/>
      <c r="I235" s="408"/>
      <c r="J235" s="408"/>
      <c r="K235" s="415">
        <f>D235</f>
        <v>0</v>
      </c>
      <c r="L235" s="407">
        <v>0</v>
      </c>
    </row>
    <row r="236" spans="1:12" x14ac:dyDescent="0.2">
      <c r="A236" s="1753" t="s">
        <v>957</v>
      </c>
      <c r="B236" s="265">
        <v>2230</v>
      </c>
      <c r="C236" s="408"/>
      <c r="D236" s="407">
        <v>0</v>
      </c>
      <c r="E236" s="408"/>
      <c r="F236" s="408"/>
      <c r="G236" s="408"/>
      <c r="H236" s="408"/>
      <c r="I236" s="408"/>
      <c r="J236" s="408"/>
      <c r="K236" s="415">
        <f>D236</f>
        <v>0</v>
      </c>
      <c r="L236" s="407">
        <v>0</v>
      </c>
    </row>
    <row r="237" spans="1:12" ht="12.75" customHeight="1" thickBot="1" x14ac:dyDescent="0.25">
      <c r="A237" s="1779" t="s">
        <v>641</v>
      </c>
      <c r="B237" s="868">
        <v>2200</v>
      </c>
      <c r="C237" s="408"/>
      <c r="D237" s="410">
        <f>SUM(D234:D236)</f>
        <v>0</v>
      </c>
      <c r="E237" s="408"/>
      <c r="F237" s="408"/>
      <c r="G237" s="408"/>
      <c r="H237" s="408"/>
      <c r="I237" s="408"/>
      <c r="J237" s="408"/>
      <c r="K237" s="410">
        <f>SUM(K234:K236)</f>
        <v>0</v>
      </c>
      <c r="L237" s="410">
        <f>SUM(L234:L236)</f>
        <v>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0</v>
      </c>
      <c r="E239" s="408"/>
      <c r="F239" s="408"/>
      <c r="G239" s="408"/>
      <c r="H239" s="408"/>
      <c r="I239" s="408"/>
      <c r="J239" s="408"/>
      <c r="K239" s="415">
        <f>D239</f>
        <v>0</v>
      </c>
      <c r="L239" s="413">
        <v>0</v>
      </c>
    </row>
    <row r="240" spans="1:12" x14ac:dyDescent="0.2">
      <c r="A240" s="1753" t="s">
        <v>959</v>
      </c>
      <c r="B240" s="265">
        <v>2320</v>
      </c>
      <c r="C240" s="408"/>
      <c r="D240" s="407">
        <v>0</v>
      </c>
      <c r="E240" s="408"/>
      <c r="F240" s="408"/>
      <c r="G240" s="408"/>
      <c r="H240" s="408"/>
      <c r="I240" s="408"/>
      <c r="J240" s="408"/>
      <c r="K240" s="415">
        <f t="shared" ref="K240:K250" si="21">D240</f>
        <v>0</v>
      </c>
      <c r="L240" s="407">
        <v>0</v>
      </c>
    </row>
    <row r="241" spans="1:12" x14ac:dyDescent="0.2">
      <c r="A241" s="1753" t="s">
        <v>960</v>
      </c>
      <c r="B241" s="265">
        <v>2330</v>
      </c>
      <c r="C241" s="408"/>
      <c r="D241" s="407">
        <v>0</v>
      </c>
      <c r="E241" s="408"/>
      <c r="F241" s="408"/>
      <c r="G241" s="408"/>
      <c r="H241" s="408"/>
      <c r="I241" s="408"/>
      <c r="J241" s="408"/>
      <c r="K241" s="415">
        <f t="shared" si="21"/>
        <v>0</v>
      </c>
      <c r="L241" s="407">
        <v>0</v>
      </c>
    </row>
    <row r="242" spans="1:12" x14ac:dyDescent="0.2">
      <c r="A242" s="1754" t="s">
        <v>337</v>
      </c>
      <c r="B242" s="290" t="s">
        <v>318</v>
      </c>
      <c r="C242" s="408"/>
      <c r="D242" s="682">
        <v>0</v>
      </c>
      <c r="E242" s="408"/>
      <c r="F242" s="408"/>
      <c r="G242" s="408"/>
      <c r="H242" s="408"/>
      <c r="I242" s="408"/>
      <c r="J242" s="408"/>
      <c r="K242" s="415">
        <f t="shared" si="21"/>
        <v>0</v>
      </c>
      <c r="L242" s="407">
        <v>0</v>
      </c>
    </row>
    <row r="243" spans="1:12" ht="23.25" customHeight="1" x14ac:dyDescent="0.2">
      <c r="A243" s="1754" t="s">
        <v>338</v>
      </c>
      <c r="B243" s="522" t="s">
        <v>319</v>
      </c>
      <c r="C243" s="408"/>
      <c r="D243" s="682">
        <v>0</v>
      </c>
      <c r="E243" s="408"/>
      <c r="F243" s="408"/>
      <c r="G243" s="408"/>
      <c r="H243" s="408"/>
      <c r="I243" s="408"/>
      <c r="J243" s="408"/>
      <c r="K243" s="415">
        <f t="shared" si="21"/>
        <v>0</v>
      </c>
      <c r="L243" s="407">
        <v>0</v>
      </c>
    </row>
    <row r="244" spans="1:12" x14ac:dyDescent="0.2">
      <c r="A244" s="1754" t="s">
        <v>339</v>
      </c>
      <c r="B244" s="290" t="s">
        <v>320</v>
      </c>
      <c r="C244" s="408"/>
      <c r="D244" s="682">
        <v>0</v>
      </c>
      <c r="E244" s="408"/>
      <c r="F244" s="408"/>
      <c r="G244" s="408"/>
      <c r="H244" s="408"/>
      <c r="I244" s="408"/>
      <c r="J244" s="408"/>
      <c r="K244" s="415">
        <f t="shared" si="21"/>
        <v>0</v>
      </c>
      <c r="L244" s="407">
        <v>0</v>
      </c>
    </row>
    <row r="245" spans="1:12" x14ac:dyDescent="0.2">
      <c r="A245" s="1754" t="s">
        <v>272</v>
      </c>
      <c r="B245" s="290" t="s">
        <v>321</v>
      </c>
      <c r="C245" s="408"/>
      <c r="D245" s="682">
        <v>0</v>
      </c>
      <c r="E245" s="408"/>
      <c r="F245" s="408"/>
      <c r="G245" s="408"/>
      <c r="H245" s="408"/>
      <c r="I245" s="408"/>
      <c r="J245" s="408"/>
      <c r="K245" s="415">
        <f t="shared" si="21"/>
        <v>0</v>
      </c>
      <c r="L245" s="407">
        <v>0</v>
      </c>
    </row>
    <row r="246" spans="1:12" x14ac:dyDescent="0.2">
      <c r="A246" s="1754" t="s">
        <v>797</v>
      </c>
      <c r="B246" s="290" t="s">
        <v>322</v>
      </c>
      <c r="C246" s="408"/>
      <c r="D246" s="682">
        <v>0</v>
      </c>
      <c r="E246" s="408"/>
      <c r="F246" s="408"/>
      <c r="G246" s="408"/>
      <c r="H246" s="408"/>
      <c r="I246" s="408"/>
      <c r="J246" s="408"/>
      <c r="K246" s="415">
        <f t="shared" si="21"/>
        <v>0</v>
      </c>
      <c r="L246" s="407">
        <v>0</v>
      </c>
    </row>
    <row r="247" spans="1:12" x14ac:dyDescent="0.2">
      <c r="A247" s="1754" t="s">
        <v>273</v>
      </c>
      <c r="B247" s="290" t="s">
        <v>323</v>
      </c>
      <c r="C247" s="408"/>
      <c r="D247" s="682">
        <v>0</v>
      </c>
      <c r="E247" s="408"/>
      <c r="F247" s="408"/>
      <c r="G247" s="408"/>
      <c r="H247" s="408"/>
      <c r="I247" s="408"/>
      <c r="J247" s="408"/>
      <c r="K247" s="415">
        <f t="shared" si="21"/>
        <v>0</v>
      </c>
      <c r="L247" s="407">
        <v>0</v>
      </c>
    </row>
    <row r="248" spans="1:12" ht="22.5" x14ac:dyDescent="0.2">
      <c r="A248" s="1754" t="s">
        <v>1192</v>
      </c>
      <c r="B248" s="522" t="s">
        <v>324</v>
      </c>
      <c r="C248" s="408"/>
      <c r="D248" s="682">
        <v>0</v>
      </c>
      <c r="E248" s="408"/>
      <c r="F248" s="408"/>
      <c r="G248" s="408"/>
      <c r="H248" s="408"/>
      <c r="I248" s="408"/>
      <c r="J248" s="408"/>
      <c r="K248" s="415">
        <f t="shared" si="21"/>
        <v>0</v>
      </c>
      <c r="L248" s="407">
        <v>0</v>
      </c>
    </row>
    <row r="249" spans="1:12" x14ac:dyDescent="0.2">
      <c r="A249" s="1754" t="s">
        <v>1193</v>
      </c>
      <c r="B249" s="290" t="s">
        <v>325</v>
      </c>
      <c r="C249" s="408"/>
      <c r="D249" s="682">
        <v>0</v>
      </c>
      <c r="E249" s="408"/>
      <c r="F249" s="408"/>
      <c r="G249" s="408"/>
      <c r="H249" s="408"/>
      <c r="I249" s="408"/>
      <c r="J249" s="408"/>
      <c r="K249" s="415">
        <f t="shared" si="21"/>
        <v>0</v>
      </c>
      <c r="L249" s="407">
        <v>0</v>
      </c>
    </row>
    <row r="250" spans="1:12" x14ac:dyDescent="0.2">
      <c r="A250" s="1754"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0</v>
      </c>
      <c r="E251" s="408"/>
      <c r="F251" s="408"/>
      <c r="G251" s="408"/>
      <c r="H251" s="408"/>
      <c r="I251" s="408"/>
      <c r="J251" s="408"/>
      <c r="K251" s="410">
        <f>SUM(K239:K250)</f>
        <v>0</v>
      </c>
      <c r="L251" s="410">
        <f>SUM(L239:L250)</f>
        <v>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0</v>
      </c>
      <c r="E253" s="408"/>
      <c r="F253" s="408"/>
      <c r="G253" s="408"/>
      <c r="H253" s="408"/>
      <c r="I253" s="408"/>
      <c r="J253" s="408"/>
      <c r="K253" s="415">
        <f>D253</f>
        <v>0</v>
      </c>
      <c r="L253" s="413">
        <v>0</v>
      </c>
    </row>
    <row r="254" spans="1:12" ht="23.25" customHeight="1" x14ac:dyDescent="0.2">
      <c r="A254" s="1759" t="s">
        <v>1194</v>
      </c>
      <c r="B254" s="521">
        <v>2490</v>
      </c>
      <c r="C254" s="408"/>
      <c r="D254" s="407">
        <v>0</v>
      </c>
      <c r="E254" s="408"/>
      <c r="F254" s="408"/>
      <c r="G254" s="408"/>
      <c r="H254" s="408"/>
      <c r="I254" s="408"/>
      <c r="J254" s="408"/>
      <c r="K254" s="415">
        <f>D254</f>
        <v>0</v>
      </c>
      <c r="L254" s="407">
        <v>0</v>
      </c>
    </row>
    <row r="255" spans="1:12" ht="12.75" customHeight="1" thickBot="1" x14ac:dyDescent="0.25">
      <c r="A255" s="1774" t="s">
        <v>299</v>
      </c>
      <c r="B255" s="536" t="s">
        <v>35</v>
      </c>
      <c r="C255" s="408"/>
      <c r="D255" s="410">
        <f>SUM(D253:D254)</f>
        <v>0</v>
      </c>
      <c r="E255" s="408"/>
      <c r="F255" s="408"/>
      <c r="G255" s="408"/>
      <c r="H255" s="408"/>
      <c r="I255" s="408"/>
      <c r="J255" s="408"/>
      <c r="K255" s="410">
        <f>SUM(K253:K254)</f>
        <v>0</v>
      </c>
      <c r="L255" s="410">
        <f>SUM(L253:L254)</f>
        <v>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v>0</v>
      </c>
      <c r="E257" s="408"/>
      <c r="F257" s="408"/>
      <c r="G257" s="408"/>
      <c r="H257" s="408"/>
      <c r="I257" s="408"/>
      <c r="J257" s="408"/>
      <c r="K257" s="415">
        <f>D257</f>
        <v>0</v>
      </c>
      <c r="L257" s="413">
        <v>0</v>
      </c>
    </row>
    <row r="258" spans="1:12" x14ac:dyDescent="0.2">
      <c r="A258" s="1753" t="s">
        <v>532</v>
      </c>
      <c r="B258" s="520">
        <v>2520</v>
      </c>
      <c r="C258" s="408"/>
      <c r="D258" s="407">
        <v>0</v>
      </c>
      <c r="E258" s="408"/>
      <c r="F258" s="408"/>
      <c r="G258" s="408"/>
      <c r="H258" s="408"/>
      <c r="I258" s="408"/>
      <c r="J258" s="408"/>
      <c r="K258" s="415">
        <f t="shared" ref="K258:K263" si="22">D258</f>
        <v>0</v>
      </c>
      <c r="L258" s="407">
        <v>0</v>
      </c>
    </row>
    <row r="259" spans="1:12" x14ac:dyDescent="0.2">
      <c r="A259" s="1753" t="s">
        <v>5</v>
      </c>
      <c r="B259" s="265">
        <v>2530</v>
      </c>
      <c r="C259" s="408"/>
      <c r="D259" s="407">
        <v>0</v>
      </c>
      <c r="E259" s="408"/>
      <c r="F259" s="408"/>
      <c r="G259" s="408"/>
      <c r="H259" s="408"/>
      <c r="I259" s="408"/>
      <c r="J259" s="408"/>
      <c r="K259" s="415">
        <f t="shared" si="22"/>
        <v>0</v>
      </c>
      <c r="L259" s="407">
        <v>0</v>
      </c>
    </row>
    <row r="260" spans="1:12" x14ac:dyDescent="0.2">
      <c r="A260" s="1753" t="s">
        <v>219</v>
      </c>
      <c r="B260" s="265">
        <v>2540</v>
      </c>
      <c r="C260" s="408"/>
      <c r="D260" s="407">
        <v>0</v>
      </c>
      <c r="E260" s="408"/>
      <c r="F260" s="408"/>
      <c r="G260" s="408"/>
      <c r="H260" s="408"/>
      <c r="I260" s="408"/>
      <c r="J260" s="408"/>
      <c r="K260" s="415">
        <f t="shared" si="22"/>
        <v>0</v>
      </c>
      <c r="L260" s="407">
        <v>0</v>
      </c>
    </row>
    <row r="261" spans="1:12" x14ac:dyDescent="0.2">
      <c r="A261" s="1753" t="s">
        <v>1107</v>
      </c>
      <c r="B261" s="265">
        <v>2550</v>
      </c>
      <c r="C261" s="408"/>
      <c r="D261" s="407">
        <v>0</v>
      </c>
      <c r="E261" s="408"/>
      <c r="F261" s="408"/>
      <c r="G261" s="408"/>
      <c r="H261" s="408"/>
      <c r="I261" s="408"/>
      <c r="J261" s="408"/>
      <c r="K261" s="415">
        <f t="shared" si="22"/>
        <v>0</v>
      </c>
      <c r="L261" s="407">
        <v>0</v>
      </c>
    </row>
    <row r="262" spans="1:12" x14ac:dyDescent="0.2">
      <c r="A262" s="1753" t="s">
        <v>106</v>
      </c>
      <c r="B262" s="265">
        <v>2560</v>
      </c>
      <c r="C262" s="408"/>
      <c r="D262" s="407">
        <v>0</v>
      </c>
      <c r="E262" s="408"/>
      <c r="F262" s="408"/>
      <c r="G262" s="408"/>
      <c r="H262" s="408"/>
      <c r="I262" s="408"/>
      <c r="J262" s="408"/>
      <c r="K262" s="415">
        <f t="shared" si="22"/>
        <v>0</v>
      </c>
      <c r="L262" s="407">
        <v>0</v>
      </c>
    </row>
    <row r="263" spans="1:12" x14ac:dyDescent="0.2">
      <c r="A263" s="175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0</v>
      </c>
      <c r="E264" s="408"/>
      <c r="F264" s="408"/>
      <c r="G264" s="408"/>
      <c r="H264" s="408"/>
      <c r="I264" s="408"/>
      <c r="J264" s="408"/>
      <c r="K264" s="410">
        <f>SUM(K257:K263)</f>
        <v>0</v>
      </c>
      <c r="L264" s="410">
        <f>SUM(L257:L263)</f>
        <v>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v>0</v>
      </c>
      <c r="E266" s="408"/>
      <c r="F266" s="408"/>
      <c r="G266" s="408"/>
      <c r="H266" s="408"/>
      <c r="I266" s="408"/>
      <c r="J266" s="408"/>
      <c r="K266" s="415">
        <f>D266</f>
        <v>0</v>
      </c>
      <c r="L266" s="413">
        <v>0</v>
      </c>
    </row>
    <row r="267" spans="1:12" ht="20.25" customHeight="1" x14ac:dyDescent="0.2">
      <c r="A267" s="1753" t="s">
        <v>692</v>
      </c>
      <c r="B267" s="113">
        <v>2620</v>
      </c>
      <c r="C267" s="408"/>
      <c r="D267" s="407">
        <v>0</v>
      </c>
      <c r="E267" s="408"/>
      <c r="F267" s="408"/>
      <c r="G267" s="408"/>
      <c r="H267" s="408"/>
      <c r="I267" s="408"/>
      <c r="J267" s="408"/>
      <c r="K267" s="415">
        <f>D267</f>
        <v>0</v>
      </c>
      <c r="L267" s="407">
        <v>0</v>
      </c>
    </row>
    <row r="268" spans="1:12" ht="12" customHeight="1" x14ac:dyDescent="0.2">
      <c r="A268" s="1753" t="s">
        <v>1228</v>
      </c>
      <c r="B268" s="265">
        <v>2630</v>
      </c>
      <c r="C268" s="408"/>
      <c r="D268" s="407">
        <v>0</v>
      </c>
      <c r="E268" s="408"/>
      <c r="F268" s="408"/>
      <c r="G268" s="408"/>
      <c r="H268" s="408"/>
      <c r="I268" s="408"/>
      <c r="J268" s="408"/>
      <c r="K268" s="415">
        <f>D268</f>
        <v>0</v>
      </c>
      <c r="L268" s="407">
        <v>0</v>
      </c>
    </row>
    <row r="269" spans="1:12" x14ac:dyDescent="0.2">
      <c r="A269" s="1753" t="s">
        <v>464</v>
      </c>
      <c r="B269" s="265">
        <v>2640</v>
      </c>
      <c r="C269" s="408"/>
      <c r="D269" s="407">
        <v>0</v>
      </c>
      <c r="E269" s="408"/>
      <c r="F269" s="408"/>
      <c r="G269" s="408"/>
      <c r="H269" s="408"/>
      <c r="I269" s="408"/>
      <c r="J269" s="408"/>
      <c r="K269" s="415">
        <f>D269</f>
        <v>0</v>
      </c>
      <c r="L269" s="407">
        <v>0</v>
      </c>
    </row>
    <row r="270" spans="1:12" x14ac:dyDescent="0.2">
      <c r="A270" s="1753" t="s">
        <v>465</v>
      </c>
      <c r="B270" s="265">
        <v>2660</v>
      </c>
      <c r="C270" s="408"/>
      <c r="D270" s="407">
        <v>0</v>
      </c>
      <c r="E270" s="408"/>
      <c r="F270" s="408"/>
      <c r="G270" s="408"/>
      <c r="H270" s="408"/>
      <c r="I270" s="408"/>
      <c r="J270" s="408"/>
      <c r="K270" s="415">
        <f>D270</f>
        <v>0</v>
      </c>
      <c r="L270" s="407">
        <v>0</v>
      </c>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v>0</v>
      </c>
      <c r="E272" s="408"/>
      <c r="F272" s="408"/>
      <c r="G272" s="408"/>
      <c r="H272" s="408"/>
      <c r="I272" s="408"/>
      <c r="J272" s="408"/>
      <c r="K272" s="425">
        <f>D272</f>
        <v>0</v>
      </c>
      <c r="L272" s="1803">
        <v>0</v>
      </c>
    </row>
    <row r="273" spans="1:12" ht="12.75" customHeight="1" thickBot="1" x14ac:dyDescent="0.25">
      <c r="A273" s="1780" t="s">
        <v>952</v>
      </c>
      <c r="B273" s="869">
        <v>2000</v>
      </c>
      <c r="C273" s="408"/>
      <c r="D273" s="420">
        <f>SUM(D232,D237,D251,D255,D264,D271,D272)</f>
        <v>0</v>
      </c>
      <c r="E273" s="408"/>
      <c r="F273" s="408"/>
      <c r="G273" s="408"/>
      <c r="H273" s="408"/>
      <c r="I273" s="408"/>
      <c r="J273" s="408"/>
      <c r="K273" s="420">
        <f>SUM(K232,K237,K251,K255,K264,K271,K272)</f>
        <v>0</v>
      </c>
      <c r="L273" s="420">
        <f>SUM(L232,L237,L251,L255,L264,L271,L272)</f>
        <v>0</v>
      </c>
    </row>
    <row r="274" spans="1:12" ht="18" customHeight="1" thickTop="1" thickBot="1" x14ac:dyDescent="0.25">
      <c r="A274" s="1781" t="s">
        <v>1021</v>
      </c>
      <c r="B274" s="262">
        <v>3000</v>
      </c>
      <c r="C274" s="408"/>
      <c r="D274" s="419">
        <v>0</v>
      </c>
      <c r="E274" s="408"/>
      <c r="F274" s="408"/>
      <c r="G274" s="408"/>
      <c r="H274" s="408"/>
      <c r="I274" s="408"/>
      <c r="J274" s="408"/>
      <c r="K274" s="423">
        <f>D274</f>
        <v>0</v>
      </c>
      <c r="L274" s="419">
        <v>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v>0</v>
      </c>
      <c r="E276" s="408"/>
      <c r="F276" s="408"/>
      <c r="G276" s="408"/>
      <c r="H276" s="408"/>
      <c r="I276" s="408"/>
      <c r="J276" s="408"/>
      <c r="K276" s="409">
        <f>D276</f>
        <v>0</v>
      </c>
      <c r="L276" s="407">
        <v>0</v>
      </c>
    </row>
    <row r="277" spans="1:12" x14ac:dyDescent="0.2">
      <c r="A277" s="175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v>0</v>
      </c>
      <c r="I281" s="408"/>
      <c r="J281" s="408"/>
      <c r="K281" s="409">
        <f>H281</f>
        <v>0</v>
      </c>
      <c r="L281" s="407">
        <v>0</v>
      </c>
    </row>
    <row r="282" spans="1:12" x14ac:dyDescent="0.2">
      <c r="A282" s="1753" t="s">
        <v>91</v>
      </c>
      <c r="B282" s="265">
        <v>5120</v>
      </c>
      <c r="C282" s="408"/>
      <c r="D282" s="408"/>
      <c r="E282" s="408"/>
      <c r="F282" s="408"/>
      <c r="G282" s="408"/>
      <c r="H282" s="407">
        <v>0</v>
      </c>
      <c r="I282" s="408"/>
      <c r="J282" s="408"/>
      <c r="K282" s="409">
        <f>H282</f>
        <v>0</v>
      </c>
      <c r="L282" s="407">
        <v>0</v>
      </c>
    </row>
    <row r="283" spans="1:12" ht="12.75" customHeight="1" x14ac:dyDescent="0.2">
      <c r="A283" s="1753" t="s">
        <v>1366</v>
      </c>
      <c r="B283" s="113" t="s">
        <v>702</v>
      </c>
      <c r="C283" s="408"/>
      <c r="D283" s="408"/>
      <c r="E283" s="408"/>
      <c r="F283" s="408"/>
      <c r="G283" s="408"/>
      <c r="H283" s="407">
        <v>0</v>
      </c>
      <c r="I283" s="408"/>
      <c r="J283" s="408"/>
      <c r="K283" s="409">
        <f>H283</f>
        <v>0</v>
      </c>
      <c r="L283" s="407">
        <v>0</v>
      </c>
    </row>
    <row r="284" spans="1:12" x14ac:dyDescent="0.2">
      <c r="A284" s="1753" t="s">
        <v>92</v>
      </c>
      <c r="B284" s="265" t="s">
        <v>673</v>
      </c>
      <c r="C284" s="408"/>
      <c r="D284" s="408"/>
      <c r="E284" s="408"/>
      <c r="F284" s="408"/>
      <c r="G284" s="408"/>
      <c r="H284" s="407">
        <v>0</v>
      </c>
      <c r="I284" s="408"/>
      <c r="J284" s="408"/>
      <c r="K284" s="409">
        <f>H284</f>
        <v>0</v>
      </c>
      <c r="L284" s="407">
        <v>0</v>
      </c>
    </row>
    <row r="285" spans="1:12" x14ac:dyDescent="0.2">
      <c r="A285" s="175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v>0</v>
      </c>
    </row>
    <row r="288" spans="1:12" ht="12.75" customHeight="1" thickTop="1" thickBot="1" x14ac:dyDescent="0.25">
      <c r="A288" s="2341" t="s">
        <v>584</v>
      </c>
      <c r="B288" s="2343"/>
      <c r="C288" s="408"/>
      <c r="D288" s="410">
        <f>SUM(D223,D273,D274,D278)</f>
        <v>0</v>
      </c>
      <c r="E288" s="408"/>
      <c r="F288" s="408"/>
      <c r="G288" s="408"/>
      <c r="H288" s="410">
        <f>H286</f>
        <v>0</v>
      </c>
      <c r="I288" s="408"/>
      <c r="J288" s="408"/>
      <c r="K288" s="410">
        <f>SUM(K223,K273,K274,K278,K286,K287)</f>
        <v>0</v>
      </c>
      <c r="L288" s="410">
        <f>SUM(L223,L273,L274,L278,L286,L287)</f>
        <v>0</v>
      </c>
    </row>
    <row r="289" spans="1:14" ht="23.25" thickTop="1" x14ac:dyDescent="0.2">
      <c r="A289" s="890" t="s">
        <v>1155</v>
      </c>
      <c r="B289" s="891"/>
      <c r="C289" s="408"/>
      <c r="D289" s="411"/>
      <c r="E289" s="408"/>
      <c r="F289" s="408"/>
      <c r="G289" s="408"/>
      <c r="H289" s="436"/>
      <c r="I289" s="408"/>
      <c r="J289" s="408"/>
      <c r="K289" s="435">
        <f>'Revenues 9-14'!G275-'Expenditures 15-22'!K288</f>
        <v>0</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330" t="s">
        <v>149</v>
      </c>
      <c r="B291" s="2334"/>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8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v>0</v>
      </c>
      <c r="F299" s="408"/>
      <c r="G299" s="408"/>
      <c r="H299" s="431">
        <v>0</v>
      </c>
      <c r="I299" s="408"/>
      <c r="J299" s="408"/>
      <c r="K299" s="1050">
        <f>SUM(E299,H299)</f>
        <v>0</v>
      </c>
      <c r="L299" s="431">
        <v>0</v>
      </c>
    </row>
    <row r="300" spans="1:14" x14ac:dyDescent="0.2">
      <c r="A300" s="1753" t="s">
        <v>344</v>
      </c>
      <c r="B300" s="265">
        <v>4120</v>
      </c>
      <c r="C300" s="408"/>
      <c r="D300" s="408"/>
      <c r="E300" s="431">
        <v>0</v>
      </c>
      <c r="F300" s="408"/>
      <c r="G300" s="408"/>
      <c r="H300" s="431">
        <v>0</v>
      </c>
      <c r="I300" s="502"/>
      <c r="J300" s="408"/>
      <c r="K300" s="1050">
        <f>SUM(E300,H300)</f>
        <v>0</v>
      </c>
      <c r="L300" s="407">
        <v>0</v>
      </c>
    </row>
    <row r="301" spans="1:14" x14ac:dyDescent="0.2">
      <c r="A301" s="1753" t="s">
        <v>792</v>
      </c>
      <c r="B301" s="265">
        <v>4140</v>
      </c>
      <c r="C301" s="408"/>
      <c r="D301" s="408"/>
      <c r="E301" s="431">
        <v>0</v>
      </c>
      <c r="F301" s="408"/>
      <c r="G301" s="408"/>
      <c r="H301" s="431">
        <v>0</v>
      </c>
      <c r="I301" s="502"/>
      <c r="J301" s="408"/>
      <c r="K301" s="1050">
        <f>SUM(E301,H301)</f>
        <v>0</v>
      </c>
      <c r="L301" s="407">
        <v>0</v>
      </c>
    </row>
    <row r="302" spans="1:14" ht="12.75" customHeight="1" x14ac:dyDescent="0.2">
      <c r="A302" s="175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v>0</v>
      </c>
    </row>
    <row r="305" spans="1:14" ht="12.75" customHeight="1" thickTop="1" thickBot="1" x14ac:dyDescent="0.25">
      <c r="A305" s="2339" t="s">
        <v>314</v>
      </c>
      <c r="B305" s="2340"/>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335" t="s">
        <v>1155</v>
      </c>
      <c r="B306" s="2336"/>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346" t="s">
        <v>155</v>
      </c>
      <c r="B308" s="2347"/>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348" t="s">
        <v>1049</v>
      </c>
      <c r="B310" s="2347"/>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88" t="s">
        <v>541</v>
      </c>
      <c r="B321" s="523" t="s">
        <v>1323</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v>0</v>
      </c>
      <c r="I326" s="432"/>
      <c r="J326" s="432"/>
      <c r="K326" s="1050">
        <f>H326</f>
        <v>0</v>
      </c>
      <c r="L326" s="430">
        <v>0</v>
      </c>
    </row>
    <row r="327" spans="1:14" ht="12.75" customHeight="1" x14ac:dyDescent="0.2">
      <c r="A327" s="1785" t="s">
        <v>1366</v>
      </c>
      <c r="B327" s="523" t="s">
        <v>702</v>
      </c>
      <c r="C327" s="432"/>
      <c r="D327" s="432"/>
      <c r="E327" s="432"/>
      <c r="F327" s="432"/>
      <c r="G327" s="432"/>
      <c r="H327" s="430">
        <v>0</v>
      </c>
      <c r="I327" s="432"/>
      <c r="J327" s="432"/>
      <c r="K327" s="1050">
        <f>H327</f>
        <v>0</v>
      </c>
      <c r="L327" s="430">
        <v>0</v>
      </c>
    </row>
    <row r="328" spans="1:14" x14ac:dyDescent="0.2">
      <c r="A328" s="1753" t="s">
        <v>1052</v>
      </c>
      <c r="B328" s="113">
        <v>5150</v>
      </c>
      <c r="C328" s="432"/>
      <c r="D328" s="432"/>
      <c r="E328" s="432"/>
      <c r="F328" s="432"/>
      <c r="G328" s="432"/>
      <c r="H328" s="431">
        <v>0</v>
      </c>
      <c r="I328" s="432"/>
      <c r="J328" s="432"/>
      <c r="K328" s="1050">
        <f>H328</f>
        <v>0</v>
      </c>
      <c r="L328" s="431">
        <v>0</v>
      </c>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v>0</v>
      </c>
    </row>
    <row r="331" spans="1:14" ht="12.75" customHeight="1" thickTop="1" thickBot="1" x14ac:dyDescent="0.25">
      <c r="A331" s="1804" t="s">
        <v>584</v>
      </c>
      <c r="B331" s="180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337" t="s">
        <v>1155</v>
      </c>
      <c r="B332" s="2338"/>
      <c r="C332" s="408"/>
      <c r="D332" s="408"/>
      <c r="E332" s="408"/>
      <c r="F332" s="408"/>
      <c r="G332" s="408"/>
      <c r="H332" s="408"/>
      <c r="I332" s="408"/>
      <c r="J332" s="408"/>
      <c r="K332" s="1054">
        <f>'Revenues 9-14'!J275-'Expenditures 15-22'!K331</f>
        <v>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329" t="s">
        <v>1120</v>
      </c>
      <c r="B334" s="2224"/>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5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v>0</v>
      </c>
      <c r="I347" s="408"/>
      <c r="J347" s="408"/>
      <c r="K347" s="409">
        <f>SUM(C347:J347)</f>
        <v>0</v>
      </c>
      <c r="L347" s="407">
        <v>0</v>
      </c>
    </row>
    <row r="348" spans="1:14" ht="12.75" customHeight="1" x14ac:dyDescent="0.2">
      <c r="A348" s="175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54" t="str">
        <f>"District's Accounting Basis is " &amp;AUDITCHECK!D29</f>
        <v xml:space="preserve">District's Accounting Basis is ACCRUAL </v>
      </c>
      <c r="B1" s="2355"/>
      <c r="C1" s="928" t="s">
        <v>1290</v>
      </c>
      <c r="D1" s="2349" t="s">
        <v>1291</v>
      </c>
      <c r="E1" s="2350"/>
      <c r="F1" s="2350"/>
      <c r="G1" s="2350"/>
      <c r="H1" s="2350"/>
      <c r="I1" s="2350"/>
      <c r="J1" s="2350"/>
      <c r="K1" s="2350"/>
      <c r="L1" s="2351"/>
      <c r="M1" s="2352" t="s">
        <v>212</v>
      </c>
      <c r="N1" s="2353"/>
    </row>
    <row r="2" spans="1:16" ht="13.5" customHeight="1" x14ac:dyDescent="0.2">
      <c r="A2" s="2356"/>
      <c r="B2" s="2357"/>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58"/>
      <c r="C50" s="2359"/>
      <c r="D50" s="2359"/>
      <c r="E50" s="2359"/>
      <c r="F50" s="2359"/>
      <c r="G50" s="2359"/>
      <c r="H50" s="2359"/>
      <c r="I50" s="2359"/>
      <c r="J50" s="2360"/>
      <c r="K50" s="2360"/>
      <c r="L50" s="2360"/>
      <c r="M50" s="2361"/>
    </row>
    <row r="51" spans="1:13" x14ac:dyDescent="0.2">
      <c r="B51" s="2362"/>
      <c r="C51" s="2363"/>
      <c r="D51" s="2363"/>
      <c r="E51" s="2363"/>
      <c r="F51" s="2363"/>
      <c r="G51" s="2363"/>
      <c r="H51" s="2363"/>
      <c r="I51" s="2363"/>
      <c r="J51" s="2364"/>
      <c r="K51" s="2364"/>
      <c r="L51" s="2364"/>
      <c r="M51" s="2365"/>
    </row>
    <row r="52" spans="1:13" x14ac:dyDescent="0.2">
      <c r="B52" s="2362"/>
      <c r="C52" s="2363"/>
      <c r="D52" s="2363"/>
      <c r="E52" s="2363"/>
      <c r="F52" s="2363"/>
      <c r="G52" s="2363"/>
      <c r="H52" s="2363"/>
      <c r="I52" s="2363"/>
      <c r="J52" s="2364"/>
      <c r="K52" s="2364"/>
      <c r="L52" s="2364"/>
      <c r="M52" s="2365"/>
    </row>
    <row r="53" spans="1:13" x14ac:dyDescent="0.2">
      <c r="B53" s="2362"/>
      <c r="C53" s="2363"/>
      <c r="D53" s="2363"/>
      <c r="E53" s="2363"/>
      <c r="F53" s="2363"/>
      <c r="G53" s="2363"/>
      <c r="H53" s="2363"/>
      <c r="I53" s="2363"/>
      <c r="J53" s="2364"/>
      <c r="K53" s="2364"/>
      <c r="L53" s="2364"/>
      <c r="M53" s="2365"/>
    </row>
    <row r="54" spans="1:13" x14ac:dyDescent="0.2">
      <c r="B54" s="2362"/>
      <c r="C54" s="2363"/>
      <c r="D54" s="2363"/>
      <c r="E54" s="2363"/>
      <c r="F54" s="2363"/>
      <c r="G54" s="2363"/>
      <c r="H54" s="2363"/>
      <c r="I54" s="2363"/>
      <c r="J54" s="2364"/>
      <c r="K54" s="2364"/>
      <c r="L54" s="2364"/>
      <c r="M54" s="2365"/>
    </row>
    <row r="55" spans="1:13" ht="21.75" customHeight="1" x14ac:dyDescent="0.2">
      <c r="B55" s="2366"/>
      <c r="C55" s="2367"/>
      <c r="D55" s="2367"/>
      <c r="E55" s="2367"/>
      <c r="F55" s="2367"/>
      <c r="G55" s="2367"/>
      <c r="H55" s="2367"/>
      <c r="I55" s="2367"/>
      <c r="J55" s="2367"/>
      <c r="K55" s="2367"/>
      <c r="L55" s="2367"/>
      <c r="M55" s="2368"/>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4" sqref="B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69" t="s">
        <v>1871</v>
      </c>
      <c r="B2" s="826" t="s">
        <v>1983</v>
      </c>
      <c r="C2" s="1073" t="s">
        <v>1984</v>
      </c>
      <c r="D2" s="1073" t="s">
        <v>1985</v>
      </c>
      <c r="E2" s="1073" t="s">
        <v>1986</v>
      </c>
      <c r="F2" s="1073" t="s">
        <v>1987</v>
      </c>
    </row>
    <row r="3" spans="1:6" ht="12" customHeight="1" x14ac:dyDescent="0.2">
      <c r="A3" s="2370"/>
      <c r="B3" s="542"/>
      <c r="C3" s="824"/>
      <c r="D3" s="825" t="s">
        <v>292</v>
      </c>
      <c r="E3" s="824"/>
      <c r="F3" s="825" t="s">
        <v>293</v>
      </c>
    </row>
    <row r="4" spans="1:6" ht="13.7" customHeight="1" x14ac:dyDescent="0.2">
      <c r="A4" s="540" t="s">
        <v>1350</v>
      </c>
      <c r="B4" s="555">
        <f>'Revenues 9-14'!C5</f>
        <v>0</v>
      </c>
      <c r="C4" s="507"/>
      <c r="D4" s="556">
        <f>B4-C4</f>
        <v>0</v>
      </c>
      <c r="E4" s="507"/>
      <c r="F4" s="556">
        <f>E4-C4</f>
        <v>0</v>
      </c>
    </row>
    <row r="5" spans="1:6" ht="13.7" customHeight="1" x14ac:dyDescent="0.2">
      <c r="A5" s="540" t="s">
        <v>1016</v>
      </c>
      <c r="B5" s="555">
        <f>'Revenues 9-14'!D5</f>
        <v>0</v>
      </c>
      <c r="C5" s="507"/>
      <c r="D5" s="556">
        <f t="shared" ref="D5:D18" si="0">B5-C5</f>
        <v>0</v>
      </c>
      <c r="E5" s="507"/>
      <c r="F5" s="556">
        <f>E5-C5</f>
        <v>0</v>
      </c>
    </row>
    <row r="6" spans="1:6" ht="13.7" customHeight="1" x14ac:dyDescent="0.2">
      <c r="A6" s="540" t="s">
        <v>472</v>
      </c>
      <c r="B6" s="555">
        <f>'Revenues 9-14'!E5</f>
        <v>0</v>
      </c>
      <c r="C6" s="507"/>
      <c r="D6" s="556">
        <f t="shared" si="0"/>
        <v>0</v>
      </c>
      <c r="E6" s="507"/>
      <c r="F6" s="556">
        <f t="shared" ref="F6:F18" si="1">E6-C6</f>
        <v>0</v>
      </c>
    </row>
    <row r="7" spans="1:6" ht="13.7" customHeight="1" x14ac:dyDescent="0.2">
      <c r="A7" s="540" t="s">
        <v>161</v>
      </c>
      <c r="B7" s="555">
        <f>'Revenues 9-14'!F5</f>
        <v>0</v>
      </c>
      <c r="C7" s="507"/>
      <c r="D7" s="556">
        <f t="shared" si="0"/>
        <v>0</v>
      </c>
      <c r="E7" s="507"/>
      <c r="F7" s="556">
        <f t="shared" si="1"/>
        <v>0</v>
      </c>
    </row>
    <row r="8" spans="1:6" ht="13.7" customHeight="1" x14ac:dyDescent="0.2">
      <c r="A8" s="540" t="s">
        <v>1380</v>
      </c>
      <c r="B8" s="555">
        <f>'Revenues 9-14'!G5</f>
        <v>0</v>
      </c>
      <c r="C8" s="507"/>
      <c r="D8" s="556">
        <f t="shared" si="0"/>
        <v>0</v>
      </c>
      <c r="E8" s="507"/>
      <c r="F8" s="556">
        <f t="shared" si="1"/>
        <v>0</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c r="D10" s="556">
        <f t="shared" si="0"/>
        <v>0</v>
      </c>
      <c r="E10" s="507"/>
      <c r="F10" s="556">
        <f t="shared" si="1"/>
        <v>0</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0</v>
      </c>
      <c r="C14" s="507"/>
      <c r="D14" s="556">
        <f t="shared" si="0"/>
        <v>0</v>
      </c>
      <c r="E14" s="507"/>
      <c r="F14" s="556">
        <f t="shared" si="1"/>
        <v>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0</v>
      </c>
      <c r="C16" s="507"/>
      <c r="D16" s="556">
        <f t="shared" si="0"/>
        <v>0</v>
      </c>
      <c r="E16" s="507"/>
      <c r="F16" s="556">
        <f t="shared" si="1"/>
        <v>0</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0</v>
      </c>
      <c r="C19" s="557">
        <f>SUM(C4:C18)</f>
        <v>0</v>
      </c>
      <c r="D19" s="557">
        <f>SUM(D4:D18)</f>
        <v>0</v>
      </c>
      <c r="E19" s="557">
        <f>SUM(E4:E18)</f>
        <v>0</v>
      </c>
      <c r="F19" s="557">
        <f>SUM(F4:F18)</f>
        <v>0</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31" sqref="J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93" t="s">
        <v>714</v>
      </c>
      <c r="B1" s="2394"/>
      <c r="C1" s="828"/>
    </row>
    <row r="2" spans="1:7" ht="33.75" customHeight="1" x14ac:dyDescent="0.2">
      <c r="A2" s="2399" t="s">
        <v>1873</v>
      </c>
      <c r="B2" s="2400"/>
      <c r="C2" s="1569" t="s">
        <v>1988</v>
      </c>
      <c r="D2" s="1569" t="s">
        <v>1989</v>
      </c>
      <c r="E2" s="1569" t="s">
        <v>1990</v>
      </c>
      <c r="F2" s="1569" t="s">
        <v>1991</v>
      </c>
    </row>
    <row r="3" spans="1:7" ht="23.25" customHeight="1" x14ac:dyDescent="0.2">
      <c r="A3" s="2404" t="s">
        <v>1304</v>
      </c>
      <c r="B3" s="2405"/>
      <c r="C3" s="2395"/>
      <c r="D3" s="2396"/>
      <c r="E3" s="2396"/>
      <c r="F3" s="2397"/>
    </row>
    <row r="4" spans="1:7" ht="12.75" customHeight="1" thickBot="1" x14ac:dyDescent="0.25">
      <c r="A4" s="2384" t="s">
        <v>715</v>
      </c>
      <c r="B4" s="2401"/>
      <c r="C4" s="916"/>
      <c r="D4" s="916"/>
      <c r="E4" s="916"/>
      <c r="F4" s="1544">
        <f>SUM(C4+D4)-E4</f>
        <v>0</v>
      </c>
    </row>
    <row r="5" spans="1:7" ht="13.5" thickTop="1" x14ac:dyDescent="0.2">
      <c r="A5" s="2402" t="s">
        <v>1300</v>
      </c>
      <c r="B5" s="2387"/>
      <c r="C5" s="2379"/>
      <c r="D5" s="2380"/>
      <c r="E5" s="2380"/>
      <c r="F5" s="2381"/>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403" t="s">
        <v>716</v>
      </c>
      <c r="B15" s="2385"/>
      <c r="C15" s="1544">
        <f>SUM(C6:C14)</f>
        <v>0</v>
      </c>
      <c r="D15" s="1544">
        <f>SUM(D6:D14)</f>
        <v>0</v>
      </c>
      <c r="E15" s="1544">
        <f>SUM(E6:E14)</f>
        <v>0</v>
      </c>
      <c r="F15" s="1544">
        <f>SUM(F6:F14)</f>
        <v>0</v>
      </c>
      <c r="G15" s="676"/>
    </row>
    <row r="16" spans="1:7" s="55" customFormat="1" ht="13.5" thickTop="1" x14ac:dyDescent="0.2">
      <c r="A16" s="2398" t="s">
        <v>1301</v>
      </c>
      <c r="B16" s="2387"/>
      <c r="C16" s="2379"/>
      <c r="D16" s="2380"/>
      <c r="E16" s="2380"/>
      <c r="F16" s="2381"/>
    </row>
    <row r="17" spans="1:11" ht="12.75" customHeight="1" thickBot="1" x14ac:dyDescent="0.25">
      <c r="A17" s="2377" t="s">
        <v>67</v>
      </c>
      <c r="B17" s="2378"/>
      <c r="C17" s="1545"/>
      <c r="D17" s="507"/>
      <c r="E17" s="1545"/>
      <c r="F17" s="1544">
        <f>SUM(C17+D17)-E17</f>
        <v>0</v>
      </c>
    </row>
    <row r="18" spans="1:11" ht="12.75" customHeight="1" thickTop="1" thickBot="1" x14ac:dyDescent="0.25">
      <c r="A18" s="2377" t="s">
        <v>7</v>
      </c>
      <c r="B18" s="2378"/>
      <c r="C18" s="1545"/>
      <c r="D18" s="507"/>
      <c r="E18" s="1545"/>
      <c r="F18" s="1544">
        <f>SUM(C18+D18)-E18</f>
        <v>0</v>
      </c>
    </row>
    <row r="19" spans="1:11" ht="12.75" customHeight="1" thickTop="1" thickBot="1" x14ac:dyDescent="0.25">
      <c r="A19" s="2377" t="s">
        <v>447</v>
      </c>
      <c r="B19" s="2378"/>
      <c r="C19" s="1545"/>
      <c r="D19" s="507"/>
      <c r="E19" s="1545"/>
      <c r="F19" s="1544">
        <f>SUM(C19+D19)-E19</f>
        <v>0</v>
      </c>
    </row>
    <row r="20" spans="1:11" ht="12.75" customHeight="1" thickTop="1" thickBot="1" x14ac:dyDescent="0.25">
      <c r="A20" s="2382" t="s">
        <v>516</v>
      </c>
      <c r="B20" s="2383"/>
      <c r="C20" s="1545"/>
      <c r="D20" s="507"/>
      <c r="E20" s="1545"/>
      <c r="F20" s="1544">
        <f>SUM(C20+D20)-E20</f>
        <v>0</v>
      </c>
    </row>
    <row r="21" spans="1:11" ht="14.25" thickTop="1" thickBot="1" x14ac:dyDescent="0.25">
      <c r="A21" s="2384" t="s">
        <v>717</v>
      </c>
      <c r="B21" s="2385"/>
      <c r="C21" s="1544">
        <f>SUM(C17:C20)</f>
        <v>0</v>
      </c>
      <c r="D21" s="1544">
        <f>SUM(D17:D20)</f>
        <v>0</v>
      </c>
      <c r="E21" s="1544">
        <f>SUM(E17:E20)</f>
        <v>0</v>
      </c>
      <c r="F21" s="1544">
        <f>SUM(F17:F20)</f>
        <v>0</v>
      </c>
      <c r="G21" s="676"/>
    </row>
    <row r="22" spans="1:11" ht="13.5" thickTop="1" x14ac:dyDescent="0.2">
      <c r="A22" s="2386" t="s">
        <v>1302</v>
      </c>
      <c r="B22" s="2387"/>
      <c r="C22" s="2379"/>
      <c r="D22" s="2380"/>
      <c r="E22" s="2380"/>
      <c r="F22" s="2381"/>
    </row>
    <row r="23" spans="1:11" ht="23.25" customHeight="1" thickBot="1" x14ac:dyDescent="0.25">
      <c r="A23" s="2384" t="s">
        <v>718</v>
      </c>
      <c r="B23" s="2385"/>
      <c r="C23" s="916"/>
      <c r="D23" s="916"/>
      <c r="E23" s="916"/>
      <c r="F23" s="1544">
        <f>SUM(C23+D23)-E23</f>
        <v>0</v>
      </c>
      <c r="G23" s="676"/>
    </row>
    <row r="24" spans="1:11" ht="13.5" thickTop="1" x14ac:dyDescent="0.2">
      <c r="A24" s="2386" t="s">
        <v>1303</v>
      </c>
      <c r="B24" s="2387"/>
      <c r="C24" s="2379"/>
      <c r="D24" s="2380"/>
      <c r="E24" s="2380"/>
      <c r="F24" s="2381"/>
    </row>
    <row r="25" spans="1:11" ht="13.5" thickBot="1" x14ac:dyDescent="0.25">
      <c r="A25" s="2384" t="s">
        <v>719</v>
      </c>
      <c r="B25" s="2390"/>
      <c r="C25" s="916"/>
      <c r="D25" s="916"/>
      <c r="E25" s="916"/>
      <c r="F25" s="1544">
        <f>SUM(C25+D25)-E25</f>
        <v>0</v>
      </c>
      <c r="G25" s="676"/>
    </row>
    <row r="26" spans="1:11" ht="13.5" thickTop="1" x14ac:dyDescent="0.2">
      <c r="A26" s="2391" t="s">
        <v>743</v>
      </c>
      <c r="B26" s="2387"/>
      <c r="C26" s="1546"/>
      <c r="D26" s="1546"/>
      <c r="E26" s="1546"/>
      <c r="F26" s="1547"/>
    </row>
    <row r="27" spans="1:11" ht="13.5" thickBot="1" x14ac:dyDescent="0.25">
      <c r="A27" s="2384" t="s">
        <v>1237</v>
      </c>
      <c r="B27" s="2392"/>
      <c r="C27" s="507"/>
      <c r="D27" s="507"/>
      <c r="E27" s="507"/>
      <c r="F27" s="1544">
        <f>SUM(C27+D27)-E27</f>
        <v>0</v>
      </c>
      <c r="G27" s="676"/>
    </row>
    <row r="28" spans="1:11" ht="7.5" customHeight="1" thickTop="1" x14ac:dyDescent="0.2">
      <c r="A28" s="543"/>
    </row>
    <row r="29" spans="1:11" ht="23.25" customHeight="1" x14ac:dyDescent="0.2">
      <c r="A29" s="2388" t="s">
        <v>666</v>
      </c>
      <c r="B29" s="2389"/>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8" t="s">
        <v>3</v>
      </c>
      <c r="K30" s="118"/>
    </row>
    <row r="31" spans="1:11" ht="12" customHeight="1" x14ac:dyDescent="0.2">
      <c r="A31" s="1093"/>
      <c r="B31" s="649"/>
      <c r="C31" s="1091"/>
      <c r="D31" s="1550"/>
      <c r="E31" s="1091"/>
      <c r="F31" s="1091"/>
      <c r="G31" s="1091"/>
      <c r="H31" s="1091"/>
      <c r="I31" s="1092">
        <f>((E31+F31)-H31)+G31</f>
        <v>0</v>
      </c>
      <c r="J31" s="1091"/>
      <c r="K31" s="117"/>
    </row>
    <row r="32" spans="1:11" ht="12" customHeight="1" x14ac:dyDescent="0.2">
      <c r="A32" s="1093"/>
      <c r="B32" s="649"/>
      <c r="C32" s="1091"/>
      <c r="D32" s="1550"/>
      <c r="E32" s="1091"/>
      <c r="F32" s="1091"/>
      <c r="G32" s="1091"/>
      <c r="H32" s="1091"/>
      <c r="I32" s="1092">
        <f>((E32+F32)-H32)+G32</f>
        <v>0</v>
      </c>
      <c r="J32" s="1091"/>
      <c r="K32" s="117"/>
    </row>
    <row r="33" spans="1:11" ht="12" customHeight="1" x14ac:dyDescent="0.2">
      <c r="A33" s="1093"/>
      <c r="B33" s="649"/>
      <c r="C33" s="1091"/>
      <c r="D33" s="1550"/>
      <c r="E33" s="1091"/>
      <c r="F33" s="1091"/>
      <c r="G33" s="1091"/>
      <c r="H33" s="1091"/>
      <c r="I33" s="1092">
        <f t="shared" ref="I33:I48" si="1">((E33+F33)-H33)+G33</f>
        <v>0</v>
      </c>
      <c r="J33" s="1091"/>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0</v>
      </c>
      <c r="D49" s="1549"/>
      <c r="E49" s="1092">
        <f t="shared" ref="E49:J49" si="2">SUM(E31:E48)</f>
        <v>0</v>
      </c>
      <c r="F49" s="1092">
        <f t="shared" si="2"/>
        <v>0</v>
      </c>
      <c r="G49" s="1092">
        <f t="shared" si="2"/>
        <v>0</v>
      </c>
      <c r="H49" s="1092">
        <f t="shared" si="2"/>
        <v>0</v>
      </c>
      <c r="I49" s="1092">
        <f t="shared" si="2"/>
        <v>0</v>
      </c>
      <c r="J49" s="1092">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71" t="s">
        <v>668</v>
      </c>
      <c r="C52" s="2372"/>
      <c r="D52" s="2372"/>
      <c r="E52" s="123" t="s">
        <v>989</v>
      </c>
      <c r="F52" s="2373"/>
      <c r="G52" s="2374"/>
      <c r="H52" s="117"/>
      <c r="I52" s="117"/>
      <c r="J52" s="120"/>
    </row>
    <row r="53" spans="1:11" ht="11.25" customHeight="1" x14ac:dyDescent="0.2">
      <c r="A53" s="744" t="s">
        <v>1064</v>
      </c>
      <c r="B53" s="124" t="s">
        <v>1105</v>
      </c>
      <c r="C53" s="120"/>
      <c r="D53" s="116"/>
      <c r="E53" s="123" t="s">
        <v>576</v>
      </c>
      <c r="F53" s="2375"/>
      <c r="G53" s="2376"/>
      <c r="H53" s="117"/>
      <c r="I53" s="117"/>
      <c r="J53" s="120"/>
    </row>
    <row r="54" spans="1:11" ht="11.25" customHeight="1" x14ac:dyDescent="0.2">
      <c r="A54" s="745" t="s">
        <v>1065</v>
      </c>
      <c r="B54" s="122" t="s">
        <v>1106</v>
      </c>
      <c r="C54" s="120"/>
      <c r="D54" s="116"/>
      <c r="E54" s="123" t="s">
        <v>577</v>
      </c>
      <c r="F54" s="2375"/>
      <c r="G54" s="237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2" sqref="K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06" t="s">
        <v>1001</v>
      </c>
      <c r="B1" s="2407"/>
      <c r="C1" s="2407"/>
      <c r="D1" s="2407"/>
      <c r="E1" s="2407"/>
      <c r="F1" s="2407"/>
      <c r="G1" s="2408"/>
      <c r="H1" s="1227"/>
      <c r="I1" s="750"/>
      <c r="J1" s="749"/>
    </row>
    <row r="2" spans="1:11" ht="36.75" x14ac:dyDescent="0.2">
      <c r="A2" s="2428" t="s">
        <v>1874</v>
      </c>
      <c r="B2" s="2429"/>
      <c r="C2" s="2429"/>
      <c r="D2" s="2429"/>
      <c r="E2" s="2430"/>
      <c r="F2" s="1825" t="s">
        <v>1055</v>
      </c>
      <c r="G2" s="1826" t="s">
        <v>100</v>
      </c>
      <c r="H2" s="1826" t="s">
        <v>471</v>
      </c>
      <c r="I2" s="1826" t="s">
        <v>1354</v>
      </c>
      <c r="J2" s="1826" t="s">
        <v>1000</v>
      </c>
      <c r="K2" s="1826" t="s">
        <v>144</v>
      </c>
    </row>
    <row r="3" spans="1:11" x14ac:dyDescent="0.2">
      <c r="A3" s="2431" t="s">
        <v>1996</v>
      </c>
      <c r="B3" s="2432"/>
      <c r="C3" s="2432"/>
      <c r="D3" s="2432"/>
      <c r="E3" s="2433"/>
      <c r="F3" s="254"/>
      <c r="G3" s="558"/>
      <c r="H3" s="558"/>
      <c r="I3" s="558"/>
      <c r="J3" s="1204"/>
      <c r="K3" s="1204"/>
    </row>
    <row r="4" spans="1:11" x14ac:dyDescent="0.2">
      <c r="A4" s="2434" t="s">
        <v>427</v>
      </c>
      <c r="B4" s="2435"/>
      <c r="C4" s="2435"/>
      <c r="D4" s="2435"/>
      <c r="E4" s="2372"/>
      <c r="F4" s="545"/>
      <c r="G4" s="566"/>
      <c r="H4" s="565"/>
      <c r="I4" s="566"/>
      <c r="J4" s="1182"/>
      <c r="K4" s="1182"/>
    </row>
    <row r="5" spans="1:11" ht="13.5" customHeight="1" x14ac:dyDescent="0.2">
      <c r="A5" s="2409" t="s">
        <v>1236</v>
      </c>
      <c r="B5" s="2410"/>
      <c r="C5" s="2410"/>
      <c r="D5" s="2410"/>
      <c r="E5" s="2411"/>
      <c r="F5" s="1138" t="s">
        <v>992</v>
      </c>
      <c r="G5" s="564"/>
      <c r="H5" s="558"/>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row>
    <row r="10" spans="1:11" ht="12" customHeight="1" x14ac:dyDescent="0.2">
      <c r="A10" s="2412" t="s">
        <v>1841</v>
      </c>
      <c r="B10" s="2413"/>
      <c r="C10" s="2413"/>
      <c r="D10" s="2413"/>
      <c r="E10" s="2414"/>
      <c r="F10" s="1270" t="s">
        <v>1008</v>
      </c>
      <c r="G10" s="563"/>
      <c r="H10" s="1271"/>
      <c r="I10" s="558"/>
      <c r="J10" s="1204"/>
      <c r="K10" s="1204"/>
    </row>
    <row r="11" spans="1:11" x14ac:dyDescent="0.2">
      <c r="A11" s="2409" t="s">
        <v>166</v>
      </c>
      <c r="B11" s="2410"/>
      <c r="C11" s="2410"/>
      <c r="D11" s="2410"/>
      <c r="E11" s="2411"/>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0</v>
      </c>
      <c r="I12" s="559">
        <f>SUM(I5:I11)</f>
        <v>0</v>
      </c>
      <c r="J12" s="559">
        <f>SUM(J5:J11)</f>
        <v>0</v>
      </c>
      <c r="K12" s="559">
        <f>SUM(K5:K11)</f>
        <v>0</v>
      </c>
    </row>
    <row r="13" spans="1:11" ht="12.75" customHeight="1" thickTop="1" x14ac:dyDescent="0.2">
      <c r="A13" s="2436" t="s">
        <v>428</v>
      </c>
      <c r="B13" s="2437"/>
      <c r="C13" s="2437"/>
      <c r="D13" s="2437"/>
      <c r="E13" s="2438"/>
      <c r="F13" s="1139"/>
      <c r="G13" s="560"/>
      <c r="H13" s="561"/>
      <c r="I13" s="562"/>
      <c r="J13" s="562"/>
      <c r="K13" s="562"/>
    </row>
    <row r="14" spans="1:11" x14ac:dyDescent="0.2">
      <c r="A14" s="2418" t="s">
        <v>524</v>
      </c>
      <c r="B14" s="2418"/>
      <c r="C14" s="2418"/>
      <c r="D14" s="2418"/>
      <c r="E14" s="2419"/>
      <c r="F14" s="256" t="s">
        <v>998</v>
      </c>
      <c r="G14" s="563"/>
      <c r="H14" s="558"/>
      <c r="I14" s="564"/>
      <c r="J14" s="1172"/>
      <c r="K14" s="1204"/>
    </row>
    <row r="15" spans="1:11" x14ac:dyDescent="0.2">
      <c r="A15" s="2410" t="s">
        <v>5</v>
      </c>
      <c r="B15" s="2410"/>
      <c r="C15" s="2410"/>
      <c r="D15" s="2410"/>
      <c r="E15" s="2411"/>
      <c r="F15" s="256" t="s">
        <v>999</v>
      </c>
      <c r="G15" s="564"/>
      <c r="H15" s="558"/>
      <c r="I15" s="558"/>
      <c r="J15" s="1204"/>
      <c r="K15" s="1204"/>
    </row>
    <row r="16" spans="1:11" ht="12.75" customHeight="1" x14ac:dyDescent="0.2">
      <c r="A16" s="2410" t="s">
        <v>336</v>
      </c>
      <c r="B16" s="2410"/>
      <c r="C16" s="2410"/>
      <c r="D16" s="2410"/>
      <c r="E16" s="2411"/>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39" t="s">
        <v>426</v>
      </c>
      <c r="B18" s="2440"/>
      <c r="C18" s="2440"/>
      <c r="D18" s="2440"/>
      <c r="E18" s="2441"/>
      <c r="F18" s="256" t="s">
        <v>1085</v>
      </c>
      <c r="G18" s="563"/>
      <c r="H18" s="563"/>
      <c r="I18" s="563"/>
      <c r="J18" s="1204"/>
      <c r="K18" s="1190"/>
    </row>
    <row r="19" spans="1:11" ht="25.5" customHeight="1" x14ac:dyDescent="0.2">
      <c r="A19" s="2421" t="s">
        <v>1998</v>
      </c>
      <c r="B19" s="2421"/>
      <c r="C19" s="2421"/>
      <c r="D19" s="2421"/>
      <c r="E19" s="2422"/>
      <c r="F19" s="256" t="s">
        <v>1086</v>
      </c>
      <c r="G19" s="563"/>
      <c r="H19" s="563"/>
      <c r="I19" s="563"/>
      <c r="J19" s="1204"/>
      <c r="K19" s="1190"/>
    </row>
    <row r="20" spans="1:11" ht="12.75" customHeight="1" x14ac:dyDescent="0.2">
      <c r="A20" s="2423" t="s">
        <v>1840</v>
      </c>
      <c r="B20" s="2424"/>
      <c r="C20" s="2424"/>
      <c r="D20" s="2424"/>
      <c r="E20" s="2425"/>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413" t="s">
        <v>1842</v>
      </c>
      <c r="B22" s="2413"/>
      <c r="C22" s="2413"/>
      <c r="D22" s="2413"/>
      <c r="E22" s="2420"/>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1" t="s">
        <v>1997</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415"/>
      <c r="I31" s="2416"/>
      <c r="J31" s="2416"/>
      <c r="K31" s="2416"/>
    </row>
    <row r="32" spans="1:11" x14ac:dyDescent="0.2">
      <c r="A32" s="58"/>
      <c r="B32" s="9"/>
      <c r="C32" s="9"/>
      <c r="D32" s="9"/>
      <c r="E32" s="547"/>
      <c r="F32" s="1145" t="s">
        <v>620</v>
      </c>
      <c r="G32" s="567"/>
      <c r="H32" s="2417"/>
      <c r="I32" s="2416"/>
      <c r="J32" s="2416"/>
      <c r="K32" s="2416"/>
    </row>
    <row r="33" spans="1:11" x14ac:dyDescent="0.2">
      <c r="A33" s="1728" t="s">
        <v>1839</v>
      </c>
      <c r="B33" s="112"/>
      <c r="C33" s="112"/>
      <c r="D33" s="112"/>
      <c r="E33" s="112"/>
      <c r="F33" s="112"/>
      <c r="G33" s="568"/>
      <c r="H33" s="2417"/>
      <c r="I33" s="2416"/>
      <c r="J33" s="2416"/>
      <c r="K33" s="2416"/>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413" t="s">
        <v>621</v>
      </c>
      <c r="B41" s="2426"/>
      <c r="C41" s="2426"/>
      <c r="D41" s="2426"/>
      <c r="E41" s="2426"/>
      <c r="F41" s="242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H16" sqref="H16"/>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442"/>
      <c r="K1" s="2443"/>
      <c r="L1" s="2443"/>
    </row>
    <row r="2" spans="1:14" ht="48" x14ac:dyDescent="0.2">
      <c r="A2" s="1818" t="s">
        <v>1875</v>
      </c>
      <c r="B2" s="626" t="s">
        <v>437</v>
      </c>
      <c r="C2" s="1505" t="s">
        <v>1999</v>
      </c>
      <c r="D2" s="1505" t="s">
        <v>2000</v>
      </c>
      <c r="E2" s="1505" t="s">
        <v>2001</v>
      </c>
      <c r="F2" s="1505" t="s">
        <v>2002</v>
      </c>
      <c r="G2" s="63" t="s">
        <v>690</v>
      </c>
      <c r="H2" s="1505" t="s">
        <v>2003</v>
      </c>
      <c r="I2" s="1505" t="s">
        <v>2004</v>
      </c>
      <c r="J2" s="1505" t="s">
        <v>2005</v>
      </c>
      <c r="K2" s="1505" t="s">
        <v>2006</v>
      </c>
      <c r="L2" s="1505" t="s">
        <v>2007</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137628</v>
      </c>
      <c r="D5" s="633"/>
      <c r="E5" s="633"/>
      <c r="F5" s="1056">
        <f>(C5+D5)-E5</f>
        <v>137628</v>
      </c>
      <c r="G5" s="629"/>
      <c r="H5" s="635"/>
      <c r="I5" s="635"/>
      <c r="J5" s="635"/>
      <c r="K5" s="640"/>
      <c r="L5" s="1055">
        <f>F5-K5</f>
        <v>137628</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3236455</v>
      </c>
      <c r="D8" s="634"/>
      <c r="E8" s="634"/>
      <c r="F8" s="1056">
        <f>(C8+D8)-E8</f>
        <v>3236455</v>
      </c>
      <c r="G8" s="630">
        <v>50</v>
      </c>
      <c r="H8" s="570">
        <v>1167921</v>
      </c>
      <c r="I8" s="570">
        <v>66997</v>
      </c>
      <c r="J8" s="570"/>
      <c r="K8" s="1055">
        <f>(H8+I8)-J8</f>
        <v>1234918</v>
      </c>
      <c r="L8" s="1055">
        <f>F8-K8</f>
        <v>2001537</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1438445</v>
      </c>
      <c r="D10" s="1057">
        <v>64489</v>
      </c>
      <c r="E10" s="1057">
        <v>39028</v>
      </c>
      <c r="F10" s="1058">
        <f>(C10+D10)-E10</f>
        <v>1463906</v>
      </c>
      <c r="G10" s="630">
        <v>20</v>
      </c>
      <c r="H10" s="1059">
        <v>929926</v>
      </c>
      <c r="I10" s="1059">
        <v>104792</v>
      </c>
      <c r="J10" s="1059">
        <v>21473</v>
      </c>
      <c r="K10" s="1055">
        <f>(H10+I10)-J10</f>
        <v>1013245</v>
      </c>
      <c r="L10" s="1055">
        <f>F10-K10</f>
        <v>450661</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1650928</v>
      </c>
      <c r="D12" s="634">
        <v>407354</v>
      </c>
      <c r="E12" s="634">
        <v>369572</v>
      </c>
      <c r="F12" s="1056">
        <f>(C12+D12)-E12</f>
        <v>1688710</v>
      </c>
      <c r="G12" s="630">
        <v>10</v>
      </c>
      <c r="H12" s="570">
        <v>941353</v>
      </c>
      <c r="I12" s="570">
        <v>198706</v>
      </c>
      <c r="J12" s="570">
        <v>235202</v>
      </c>
      <c r="K12" s="1055">
        <f>(H12+I12)-J12</f>
        <v>904857</v>
      </c>
      <c r="L12" s="1055">
        <f>F12-K12</f>
        <v>783853</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6463456</v>
      </c>
      <c r="D16" s="636">
        <f>SUM(D3,D5:D6,D8:D10,D12:D15)</f>
        <v>471843</v>
      </c>
      <c r="E16" s="636">
        <f>SUM(E3,E5:E6,E8:E10,E12:E15)</f>
        <v>408600</v>
      </c>
      <c r="F16" s="636">
        <f>SUM(F3,F5:F6,F8:F10,F12:F15)</f>
        <v>6526699</v>
      </c>
      <c r="G16" s="630"/>
      <c r="H16" s="636">
        <f>SUM(H3,H6,H8:H10,H12:H14,)</f>
        <v>3039200</v>
      </c>
      <c r="I16" s="636">
        <f>SUM(I3,I6,I8:I10,I12:I14,)</f>
        <v>370495</v>
      </c>
      <c r="J16" s="636">
        <f>SUM(J3,J6,J8:J10,J12:J14,)</f>
        <v>256675</v>
      </c>
      <c r="K16" s="1056">
        <f>(H16+I16)-J16</f>
        <v>3153020</v>
      </c>
      <c r="L16" s="1056">
        <f>F16-K16</f>
        <v>3373679</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301290</v>
      </c>
      <c r="G17" s="629">
        <v>10</v>
      </c>
      <c r="H17" s="1066"/>
      <c r="I17" s="1055">
        <f>F17/G17</f>
        <v>30129</v>
      </c>
      <c r="J17" s="1066"/>
      <c r="K17" s="1067"/>
      <c r="L17" s="1067"/>
    </row>
    <row r="18" spans="1:12" ht="14.25" thickTop="1" thickBot="1" x14ac:dyDescent="0.25">
      <c r="A18" s="865" t="s">
        <v>775</v>
      </c>
      <c r="B18" s="866"/>
      <c r="C18" s="1068"/>
      <c r="D18" s="1068"/>
      <c r="E18" s="1068"/>
      <c r="F18" s="1069"/>
      <c r="G18" s="864"/>
      <c r="H18" s="637"/>
      <c r="I18" s="1056">
        <f>SUM(I16,I17)</f>
        <v>400624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pane="bottomLeft" activeCell="F77" sqref="F7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7" t="s">
        <v>2013</v>
      </c>
      <c r="B1" s="2448"/>
      <c r="C1" s="2448"/>
      <c r="D1" s="2448"/>
      <c r="E1" s="2448"/>
      <c r="F1" s="2449"/>
      <c r="G1" s="929"/>
    </row>
    <row r="2" spans="1:7" ht="13.5" thickBot="1" x14ac:dyDescent="0.25">
      <c r="A2" s="2450" t="s">
        <v>556</v>
      </c>
      <c r="B2" s="2451"/>
      <c r="C2" s="2451"/>
      <c r="D2" s="2451"/>
      <c r="E2" s="2451"/>
      <c r="F2" s="2452"/>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53"/>
      <c r="B5" s="2454"/>
      <c r="C5" s="2454"/>
      <c r="D5" s="2454"/>
      <c r="E5" s="2454"/>
      <c r="F5" s="2454"/>
    </row>
    <row r="6" spans="1:7" ht="13.5" customHeight="1" thickBot="1" x14ac:dyDescent="0.25">
      <c r="A6" s="2444" t="s">
        <v>1292</v>
      </c>
      <c r="B6" s="2445"/>
      <c r="C6" s="2445"/>
      <c r="D6" s="2445"/>
      <c r="E6" s="2445"/>
      <c r="F6" s="2446"/>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51738781</v>
      </c>
      <c r="G8" s="355"/>
    </row>
    <row r="9" spans="1:7" ht="12" customHeight="1" x14ac:dyDescent="0.2">
      <c r="A9" s="357" t="s">
        <v>528</v>
      </c>
      <c r="B9" s="933" t="s">
        <v>1805</v>
      </c>
      <c r="C9" s="356"/>
      <c r="D9" s="357" t="s">
        <v>580</v>
      </c>
      <c r="E9" s="574"/>
      <c r="F9" s="935">
        <f>'Expenditures 15-22'!K150</f>
        <v>0</v>
      </c>
      <c r="G9" s="936"/>
    </row>
    <row r="10" spans="1:7" ht="12" customHeight="1" x14ac:dyDescent="0.2">
      <c r="A10" s="357" t="s">
        <v>578</v>
      </c>
      <c r="B10" s="933" t="s">
        <v>1806</v>
      </c>
      <c r="C10" s="356"/>
      <c r="D10" s="357" t="s">
        <v>580</v>
      </c>
      <c r="E10" s="574"/>
      <c r="F10" s="935">
        <f>'Expenditures 15-22'!K168</f>
        <v>0</v>
      </c>
      <c r="G10" s="936"/>
    </row>
    <row r="11" spans="1:7" ht="12" customHeight="1" x14ac:dyDescent="0.2">
      <c r="A11" s="357" t="s">
        <v>529</v>
      </c>
      <c r="B11" s="933" t="s">
        <v>1807</v>
      </c>
      <c r="C11" s="356"/>
      <c r="D11" s="357" t="s">
        <v>580</v>
      </c>
      <c r="E11" s="574"/>
      <c r="F11" s="935">
        <f>'Expenditures 15-22'!K204</f>
        <v>0</v>
      </c>
      <c r="G11" s="936"/>
    </row>
    <row r="12" spans="1:7" ht="12" customHeight="1" x14ac:dyDescent="0.2">
      <c r="A12" s="357" t="s">
        <v>530</v>
      </c>
      <c r="B12" s="933" t="s">
        <v>1808</v>
      </c>
      <c r="C12" s="356"/>
      <c r="D12" s="357" t="s">
        <v>580</v>
      </c>
      <c r="E12" s="574"/>
      <c r="F12" s="935">
        <f>'Expenditures 15-22'!K288</f>
        <v>0</v>
      </c>
      <c r="G12" s="936"/>
    </row>
    <row r="13" spans="1:7" ht="12" customHeight="1" x14ac:dyDescent="0.2">
      <c r="A13" s="357" t="s">
        <v>112</v>
      </c>
      <c r="B13" s="933" t="s">
        <v>1809</v>
      </c>
      <c r="C13" s="356"/>
      <c r="D13" s="357" t="s">
        <v>580</v>
      </c>
      <c r="E13" s="574"/>
      <c r="F13" s="935">
        <f>'Expenditures 15-22'!K331</f>
        <v>0</v>
      </c>
      <c r="G13" s="937"/>
    </row>
    <row r="14" spans="1:7" ht="12" customHeight="1" thickBot="1" x14ac:dyDescent="0.25">
      <c r="A14" s="938"/>
      <c r="B14" s="575"/>
      <c r="C14" s="576"/>
      <c r="D14" s="993" t="s">
        <v>580</v>
      </c>
      <c r="E14" s="587" t="s">
        <v>1112</v>
      </c>
      <c r="F14" s="939">
        <f>SUM(F8:F13)</f>
        <v>51738781</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574649</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9295111</v>
      </c>
      <c r="G53" s="355"/>
    </row>
    <row r="54" spans="1:7" ht="12" customHeight="1" x14ac:dyDescent="0.2">
      <c r="A54" s="357" t="s">
        <v>527</v>
      </c>
      <c r="B54" s="357" t="s">
        <v>1817</v>
      </c>
      <c r="C54" s="954" t="s">
        <v>1138</v>
      </c>
      <c r="D54" s="950" t="s">
        <v>1278</v>
      </c>
      <c r="E54" s="574"/>
      <c r="F54" s="1097">
        <f>'Expenditures 15-22'!G114</f>
        <v>471842</v>
      </c>
      <c r="G54" s="355"/>
    </row>
    <row r="55" spans="1:7" ht="12" customHeight="1" x14ac:dyDescent="0.2">
      <c r="A55" s="357" t="s">
        <v>527</v>
      </c>
      <c r="B55" s="357" t="s">
        <v>1818</v>
      </c>
      <c r="C55" s="954" t="s">
        <v>1138</v>
      </c>
      <c r="D55" s="950" t="s">
        <v>328</v>
      </c>
      <c r="E55" s="574"/>
      <c r="F55" s="1097">
        <f>'Expenditures 15-22'!I114</f>
        <v>301290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0</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0</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0</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1834</v>
      </c>
      <c r="C72" s="951">
        <f>'Expenditures 15-22'!B274</f>
        <v>3000</v>
      </c>
      <c r="D72" s="941" t="s">
        <v>517</v>
      </c>
      <c r="E72" s="574"/>
      <c r="F72" s="1097">
        <f>'Expenditures 15-22'!K274</f>
        <v>0</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10642892</v>
      </c>
      <c r="G75" s="355"/>
    </row>
    <row r="76" spans="1:8" s="960" customFormat="1" ht="12" customHeight="1" thickTop="1" thickBot="1" x14ac:dyDescent="0.25">
      <c r="A76" s="580"/>
      <c r="B76" s="578"/>
      <c r="C76" s="579"/>
      <c r="D76" s="959" t="s">
        <v>1792</v>
      </c>
      <c r="E76" s="590"/>
      <c r="F76" s="1103">
        <f>(F14-F75)</f>
        <v>41095889</v>
      </c>
      <c r="G76" s="357"/>
    </row>
    <row r="77" spans="1:8" s="960" customFormat="1" ht="12" customHeight="1" thickTop="1" x14ac:dyDescent="0.2">
      <c r="A77" s="581"/>
      <c r="B77" s="578"/>
      <c r="C77" s="579"/>
      <c r="D77" s="959" t="s">
        <v>2027</v>
      </c>
      <c r="E77" s="590"/>
      <c r="F77" s="1565">
        <v>0</v>
      </c>
      <c r="G77" s="358"/>
      <c r="H77" s="357"/>
    </row>
    <row r="78" spans="1:8" s="960" customFormat="1" ht="12" customHeight="1" thickBot="1" x14ac:dyDescent="0.25">
      <c r="A78" s="582"/>
      <c r="B78" s="578"/>
      <c r="C78" s="579"/>
      <c r="D78" s="959" t="s">
        <v>1858</v>
      </c>
      <c r="E78" s="590" t="s">
        <v>1112</v>
      </c>
      <c r="F78" s="1104" t="str">
        <f>IF(F77&gt;0,F76/F77," Complete Line 77")</f>
        <v xml:space="preserve"> Complete Line 77</v>
      </c>
      <c r="G78" s="357"/>
    </row>
    <row r="79" spans="1:8" s="960" customFormat="1" ht="12" thickTop="1" x14ac:dyDescent="0.2">
      <c r="A79" s="382"/>
      <c r="B79" s="357"/>
      <c r="C79" s="356"/>
      <c r="D79" s="577"/>
      <c r="E79" s="574"/>
      <c r="F79" s="961"/>
      <c r="G79" s="357"/>
    </row>
    <row r="80" spans="1:8" s="960" customFormat="1" ht="12" thickBot="1" x14ac:dyDescent="0.25">
      <c r="A80" s="2444" t="s">
        <v>1293</v>
      </c>
      <c r="B80" s="2445"/>
      <c r="C80" s="2445"/>
      <c r="D80" s="2445"/>
      <c r="E80" s="2445"/>
      <c r="F80" s="2446"/>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1058</v>
      </c>
      <c r="G93" s="968"/>
    </row>
    <row r="94" spans="1:7" ht="12" customHeight="1" x14ac:dyDescent="0.2">
      <c r="A94" s="969" t="s">
        <v>146</v>
      </c>
      <c r="B94" s="969" t="s">
        <v>182</v>
      </c>
      <c r="C94" s="966">
        <v>1700</v>
      </c>
      <c r="D94" s="975" t="str">
        <f>'Revenues 9-14'!A82</f>
        <v>Total District/School Activity Income</v>
      </c>
      <c r="E94" s="383"/>
      <c r="F94" s="1062">
        <f>SUM('Revenues 9-14'!C82,'Revenues 9-14'!D82)</f>
        <v>186</v>
      </c>
      <c r="G94" s="968"/>
    </row>
    <row r="95" spans="1:7" ht="12" customHeight="1" x14ac:dyDescent="0.2">
      <c r="A95" s="969" t="s">
        <v>527</v>
      </c>
      <c r="B95" s="969" t="s">
        <v>183</v>
      </c>
      <c r="C95" s="966">
        <f>'Revenues 9-14'!B84</f>
        <v>1811</v>
      </c>
      <c r="D95" s="967" t="str">
        <f>'Revenues 9-14'!A84</f>
        <v>Rentals - Regular Textbooks</v>
      </c>
      <c r="E95" s="383"/>
      <c r="F95" s="1062">
        <f>'Revenues 9-14'!C84</f>
        <v>0</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68510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15200710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-757</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1206</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487088</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887923</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114377</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0</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700583</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3231921</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140589</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228318</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1015808</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1590385</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23667905</v>
      </c>
    </row>
    <row r="176" spans="1:7" ht="12" customHeight="1" x14ac:dyDescent="0.2">
      <c r="A176" s="583"/>
      <c r="B176" s="584"/>
      <c r="C176" s="585"/>
      <c r="D176" s="991" t="s">
        <v>1855</v>
      </c>
      <c r="E176" s="1045"/>
      <c r="F176" s="1107">
        <f>'PCTC-OEPP 28-29'!F76-F175</f>
        <v>17427984</v>
      </c>
    </row>
    <row r="177" spans="1:7" ht="12" customHeight="1" x14ac:dyDescent="0.2">
      <c r="A177" s="583"/>
      <c r="B177" s="584"/>
      <c r="C177" s="585"/>
      <c r="D177" s="991" t="s">
        <v>2011</v>
      </c>
      <c r="E177" s="1045"/>
      <c r="F177" s="1107">
        <f>'Cap Outlay Deprec 27'!I18</f>
        <v>400624</v>
      </c>
    </row>
    <row r="178" spans="1:7" ht="12" customHeight="1" x14ac:dyDescent="0.2">
      <c r="A178" s="583"/>
      <c r="B178" s="584"/>
      <c r="C178" s="585"/>
      <c r="D178" s="991" t="s">
        <v>1857</v>
      </c>
      <c r="E178" s="1045"/>
      <c r="F178" s="1107">
        <f>F176+F177</f>
        <v>17828608</v>
      </c>
    </row>
    <row r="179" spans="1:7" ht="12" customHeight="1" x14ac:dyDescent="0.2">
      <c r="A179" s="583"/>
      <c r="B179" s="586"/>
      <c r="C179" s="585"/>
      <c r="D179" s="991" t="s">
        <v>2012</v>
      </c>
      <c r="E179" s="1045"/>
      <c r="F179" s="1108">
        <f>'PCTC-OEPP 28-29'!F77</f>
        <v>0</v>
      </c>
      <c r="G179" s="68"/>
    </row>
    <row r="180" spans="1:7" ht="12" customHeight="1" thickBot="1" x14ac:dyDescent="0.25">
      <c r="A180" s="583"/>
      <c r="B180" s="586"/>
      <c r="C180" s="585"/>
      <c r="D180" s="991" t="s">
        <v>1933</v>
      </c>
      <c r="E180" s="1045" t="s">
        <v>1934</v>
      </c>
      <c r="F180" s="1109" t="e">
        <f>F178/F179</f>
        <v>#DIV/0!</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55" t="s">
        <v>1631</v>
      </c>
      <c r="B5" s="2456"/>
      <c r="C5" s="2456"/>
      <c r="D5" s="2456"/>
      <c r="E5" s="2456"/>
      <c r="F5" s="2456"/>
      <c r="G5" s="2457"/>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60" t="s">
        <v>2088</v>
      </c>
      <c r="B11" s="2461"/>
      <c r="C11" s="2461"/>
      <c r="D11" s="2462"/>
      <c r="E11" s="1994"/>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21960450</v>
      </c>
      <c r="F19" s="762"/>
      <c r="G19" s="764">
        <f>'Expenditures 15-22'!K33-SUM('Expenditures 15-22'!G33,'Expenditures 15-22'!I33)+'Expenditures 15-22'!D223</f>
        <v>21960450</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7692405</v>
      </c>
      <c r="F21" s="762"/>
      <c r="G21" s="764">
        <f>'Expenditures 15-22'!K42-SUM('Expenditures 15-22'!G42,'Expenditures 15-22'!I42)+'Expenditures 15-22'!K120-SUM('Expenditures 15-22'!G120,'Expenditures 15-22'!I120)+'Expenditures 15-22'!K174-SUM('Expenditures 15-22'!G174,'Expenditures 15-22'!I174)+'Expenditures 15-22'!D232</f>
        <v>7692405</v>
      </c>
      <c r="H21" s="285"/>
      <c r="I21" s="215"/>
    </row>
    <row r="22" spans="1:9" s="2" customFormat="1" ht="12" customHeight="1" x14ac:dyDescent="0.2">
      <c r="A22" s="761" t="s">
        <v>644</v>
      </c>
      <c r="B22" s="757"/>
      <c r="C22" s="756">
        <v>2200</v>
      </c>
      <c r="D22" s="762"/>
      <c r="E22" s="763">
        <f>'Expenditures 15-22'!K47-SUM('Expenditures 15-22'!G47,'Expenditures 15-22'!I47)+'Expenditures 15-22'!D237</f>
        <v>6889775</v>
      </c>
      <c r="F22" s="762"/>
      <c r="G22" s="764">
        <f>'Expenditures 15-22'!K47-SUM('Expenditures 15-22'!G47,'Expenditures 15-22'!I47)+'Expenditures 15-22'!D237</f>
        <v>6889775</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1979011</v>
      </c>
      <c r="F23" s="762"/>
      <c r="G23" s="763">
        <f>'Expenditures 15-22'!K53-SUM('Expenditures 15-22'!G53,'Expenditures 15-22'!I53)+'Expenditures 15-22'!D251+'Expenditures 15-22'!K323-SUM('Expenditures 15-22'!G323,'Expenditures 15-22'!I323)</f>
        <v>1979011</v>
      </c>
      <c r="H23" s="285"/>
      <c r="I23" s="215"/>
    </row>
    <row r="24" spans="1:9" s="2" customFormat="1" ht="12" customHeight="1" x14ac:dyDescent="0.2">
      <c r="A24" s="761" t="s">
        <v>646</v>
      </c>
      <c r="B24" s="757"/>
      <c r="C24" s="756">
        <v>2400</v>
      </c>
      <c r="D24" s="762"/>
      <c r="E24" s="763">
        <f>'Expenditures 15-22'!K57-SUM('Expenditures 15-22'!G57,'Expenditures 15-22'!I57)+'Expenditures 15-22'!D255</f>
        <v>0</v>
      </c>
      <c r="F24" s="762"/>
      <c r="G24" s="764">
        <f>'Expenditures 15-22'!K57-SUM('Expenditures 15-22'!G57,'Expenditures 15-22'!I57)+'Expenditures 15-22'!D255</f>
        <v>0</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232593</v>
      </c>
      <c r="E26" s="763">
        <f>'Expenditures 15-22'!K122-SUM('Expenditures 15-22'!G122,'Expenditures 15-22'!I122)+E7</f>
        <v>0</v>
      </c>
      <c r="F26" s="763">
        <f>'Expenditures 15-22'!K59-SUM('Expenditures 15-22'!G59,'Expenditures 15-22'!I59)+'Expenditures 15-22'!D257-E7</f>
        <v>232593</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448947</v>
      </c>
      <c r="E27" s="763">
        <f>E8</f>
        <v>0</v>
      </c>
      <c r="F27" s="763">
        <f>'Expenditures 15-22'!K60-SUM('Expenditures 15-22'!G60,'Expenditures 15-22'!I60)+'Expenditures 15-22'!D258-E8</f>
        <v>448947</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242227</v>
      </c>
      <c r="F28" s="766">
        <f>'Expenditures 15-22'!K61-SUM('Expenditures 15-22'!G61,'Expenditures 15-22'!I61)+'Expenditures 15-22'!K124-SUM('Expenditures 15-22'!G124,'Expenditures 15-22'!I124)+'Expenditures 15-22'!D260-E9</f>
        <v>242227</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718108</v>
      </c>
      <c r="F29" s="762"/>
      <c r="G29" s="764">
        <f>'Expenditures 15-22'!K62-SUM('Expenditures 15-22'!G62,'Expenditures 15-22'!I62)+'Expenditures 15-22'!K125-SUM('Expenditures 15-22'!G125,'Expenditures 15-22'!I125)+'Expenditures 15-22'!K176-SUM('Expenditures 15-22'!G176,'Expenditures 15-22'!I176)+'Expenditures 15-22'!D261</f>
        <v>718108</v>
      </c>
      <c r="H29" s="391"/>
    </row>
    <row r="30" spans="1:9" ht="12" customHeight="1" x14ac:dyDescent="0.2">
      <c r="A30" s="761" t="s">
        <v>106</v>
      </c>
      <c r="B30" s="759"/>
      <c r="C30" s="756">
        <v>2560</v>
      </c>
      <c r="D30" s="762"/>
      <c r="E30" s="763">
        <f>'Expenditures 15-22'!K63-SUM('Expenditures 15-22'!G63,'Expenditures 15-22'!I63)+'Expenditures 15-22'!D262-E10</f>
        <v>151121</v>
      </c>
      <c r="F30" s="762"/>
      <c r="G30" s="763">
        <f>'Expenditures 15-22'!K63-SUM('Expenditures 15-22'!G63,'Expenditures 15-22'!I63)+'Expenditures 15-22'!D262-E10</f>
        <v>151121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394064</v>
      </c>
      <c r="E36" s="763">
        <f>E13</f>
        <v>0</v>
      </c>
      <c r="F36" s="763">
        <f>'Expenditures 15-22'!K70-SUM('Expenditures 15-22'!G70,'Expenditures 15-22'!I70)+'Expenditures 15-22'!D269-E13</f>
        <v>394064</v>
      </c>
      <c r="G36" s="763">
        <f>E13</f>
        <v>0</v>
      </c>
    </row>
    <row r="37" spans="1:7" ht="12" customHeight="1" x14ac:dyDescent="0.2">
      <c r="A37" s="761" t="s">
        <v>465</v>
      </c>
      <c r="B37" s="759"/>
      <c r="C37" s="756">
        <v>2660</v>
      </c>
      <c r="D37" s="763">
        <f>'Expenditures 15-22'!K71-SUM('Expenditures 15-22'!G71,'Expenditures 15-22'!I71)+'Expenditures 15-22'!D270-E14</f>
        <v>821248</v>
      </c>
      <c r="E37" s="763">
        <f>E14</f>
        <v>0</v>
      </c>
      <c r="F37" s="763">
        <f>'Expenditures 15-22'!K71-SUM('Expenditures 15-22'!G71,'Expenditures 15-22'!I71)+'Expenditures 15-22'!D270-E14</f>
        <v>821248</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140589</v>
      </c>
      <c r="F38" s="762"/>
      <c r="G38" s="763">
        <f>'Expenditures 15-22'!K73-SUM('Expenditures 15-22'!G73,'Expenditures 15-22'!I73)+'Expenditures 15-22'!K128-SUM('Expenditures 15-22'!G128,'Expenditures 15-22'!I128)+'Expenditures 15-22'!K177-SUM('Expenditures 15-22'!G177,'Expenditures 15-22'!I177)+'Expenditures 15-22'!D272</f>
        <v>140589</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1896852</v>
      </c>
      <c r="E40" s="766">
        <f>SUM(E19:E39)</f>
        <v>39773686</v>
      </c>
      <c r="F40" s="766">
        <f>SUM(F19:F39)</f>
        <v>2139079</v>
      </c>
      <c r="G40" s="766">
        <f>SUM(G19:G39)</f>
        <v>39531459</v>
      </c>
    </row>
    <row r="41" spans="1:7" x14ac:dyDescent="0.2">
      <c r="A41" s="285"/>
      <c r="B41" s="215"/>
      <c r="C41" s="286"/>
      <c r="D41" s="2458" t="s">
        <v>602</v>
      </c>
      <c r="E41" s="2459"/>
      <c r="F41" s="770" t="s">
        <v>603</v>
      </c>
      <c r="G41" s="777"/>
    </row>
    <row r="42" spans="1:7" ht="12" customHeight="1" x14ac:dyDescent="0.2">
      <c r="A42" s="285"/>
      <c r="B42" s="215"/>
      <c r="C42" s="286"/>
      <c r="D42" s="771" t="s">
        <v>551</v>
      </c>
      <c r="E42" s="767">
        <f>D40</f>
        <v>1896852</v>
      </c>
      <c r="F42" s="771" t="s">
        <v>553</v>
      </c>
      <c r="G42" s="767">
        <f>F40</f>
        <v>2139079</v>
      </c>
    </row>
    <row r="43" spans="1:7" ht="12" customHeight="1" x14ac:dyDescent="0.2">
      <c r="A43" s="285"/>
      <c r="B43" s="215"/>
      <c r="C43" s="286"/>
      <c r="D43" s="771" t="s">
        <v>552</v>
      </c>
      <c r="E43" s="767">
        <f>E40</f>
        <v>39773686</v>
      </c>
      <c r="F43" s="771" t="s">
        <v>552</v>
      </c>
      <c r="G43" s="767">
        <f>G40</f>
        <v>39531459</v>
      </c>
    </row>
    <row r="44" spans="1:7" ht="12" customHeight="1" x14ac:dyDescent="0.2">
      <c r="A44" s="285"/>
      <c r="B44" s="215"/>
      <c r="C44" s="215"/>
      <c r="D44" s="781" t="s">
        <v>1165</v>
      </c>
      <c r="E44" s="782">
        <f>(E42/E43)</f>
        <v>4.7691129255659132E-2</v>
      </c>
      <c r="F44" s="781" t="s">
        <v>1165</v>
      </c>
      <c r="G44" s="782">
        <f>(G42/G43)</f>
        <v>5.4110803246599122E-2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8" sqref="E28"/>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63" t="s">
        <v>1651</v>
      </c>
      <c r="B1" s="2463"/>
      <c r="C1" s="2463"/>
      <c r="D1" s="2463"/>
      <c r="E1" s="2463"/>
    </row>
    <row r="2" spans="1:7" ht="14.25" customHeight="1" x14ac:dyDescent="0.2">
      <c r="A2" s="1920" t="s">
        <v>1652</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67" t="s">
        <v>1935</v>
      </c>
      <c r="B5" s="2468"/>
      <c r="C5" s="2468"/>
      <c r="D5" s="2468"/>
      <c r="E5" s="2468"/>
    </row>
    <row r="6" spans="1:7" ht="12" customHeight="1" x14ac:dyDescent="0.25">
      <c r="A6" s="1923"/>
      <c r="B6" s="2469" t="str">
        <f>COVER!A17</f>
        <v>School Asn for Sp Ed</v>
      </c>
      <c r="C6" s="2469"/>
      <c r="D6" s="2469"/>
      <c r="E6" s="1924"/>
    </row>
    <row r="7" spans="1:7" ht="11.25" customHeight="1" x14ac:dyDescent="0.25">
      <c r="A7" s="1923"/>
      <c r="B7" s="2470">
        <f>COVER!A13</f>
        <v>19022803060</v>
      </c>
      <c r="C7" s="2470"/>
      <c r="D7" s="2470"/>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1930</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t="s">
        <v>2093</v>
      </c>
      <c r="C15" s="1934" t="s">
        <v>2093</v>
      </c>
      <c r="D15" s="1937" t="s">
        <v>2093</v>
      </c>
      <c r="E15" s="2147" t="s">
        <v>2243</v>
      </c>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1915</v>
      </c>
      <c r="B19" s="1934" t="s">
        <v>2093</v>
      </c>
      <c r="C19" s="1934" t="s">
        <v>2093</v>
      </c>
      <c r="D19" s="1937" t="s">
        <v>2093</v>
      </c>
      <c r="E19" s="2147" t="s">
        <v>2244</v>
      </c>
    </row>
    <row r="20" spans="1:11" ht="12" customHeight="1" x14ac:dyDescent="0.2">
      <c r="A20" s="1933" t="s">
        <v>1916</v>
      </c>
      <c r="B20" s="1934"/>
      <c r="C20" s="1934"/>
      <c r="D20" s="1937"/>
      <c r="E20" s="1936"/>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c r="C24" s="1934"/>
      <c r="D24" s="1937"/>
      <c r="E24" s="1936"/>
    </row>
    <row r="25" spans="1:11" ht="12" customHeight="1" x14ac:dyDescent="0.2">
      <c r="A25" s="1933" t="s">
        <v>1921</v>
      </c>
      <c r="B25" s="1934"/>
      <c r="C25" s="1934"/>
      <c r="D25" s="1937"/>
      <c r="E25" s="1936"/>
    </row>
    <row r="26" spans="1:11" ht="12" customHeight="1" x14ac:dyDescent="0.2">
      <c r="A26" s="1933" t="s">
        <v>1922</v>
      </c>
      <c r="B26" s="1934"/>
      <c r="C26" s="1934"/>
      <c r="D26" s="1937"/>
      <c r="E26" s="1936"/>
    </row>
    <row r="27" spans="1:11" x14ac:dyDescent="0.2">
      <c r="A27" s="1933" t="s">
        <v>1923</v>
      </c>
      <c r="B27" s="1934"/>
      <c r="C27" s="1934"/>
      <c r="D27" s="1937"/>
      <c r="E27" s="1936"/>
    </row>
    <row r="28" spans="1:11" ht="12" customHeight="1" x14ac:dyDescent="0.2">
      <c r="A28" s="1933" t="s">
        <v>1924</v>
      </c>
      <c r="B28" s="1934"/>
      <c r="C28" s="1934"/>
      <c r="D28" s="1937"/>
      <c r="E28" s="1936"/>
    </row>
    <row r="29" spans="1:11" ht="12" customHeight="1" x14ac:dyDescent="0.2">
      <c r="A29" s="1933" t="s">
        <v>1925</v>
      </c>
      <c r="B29" s="1934"/>
      <c r="C29" s="1934"/>
      <c r="D29" s="1937"/>
      <c r="E29" s="1936"/>
    </row>
    <row r="30" spans="1:11" ht="12" customHeight="1" x14ac:dyDescent="0.2">
      <c r="A30" s="1933" t="s">
        <v>1926</v>
      </c>
      <c r="B30" s="1934"/>
      <c r="C30" s="1934"/>
      <c r="D30" s="1937"/>
      <c r="E30" s="1936"/>
    </row>
    <row r="31" spans="1:11" ht="12" customHeight="1" x14ac:dyDescent="0.2">
      <c r="A31" s="1933" t="s">
        <v>1927</v>
      </c>
      <c r="B31" s="1934"/>
      <c r="C31" s="1934"/>
      <c r="D31" s="1937"/>
      <c r="E31" s="1936"/>
      <c r="K31" s="1947"/>
    </row>
    <row r="32" spans="1:11" ht="12" customHeight="1" x14ac:dyDescent="0.2">
      <c r="A32" s="1933" t="s">
        <v>1928</v>
      </c>
      <c r="B32" s="1934"/>
      <c r="C32" s="1934"/>
      <c r="D32" s="1937"/>
      <c r="E32" s="1936"/>
    </row>
    <row r="33" spans="1:5" ht="12" customHeight="1" x14ac:dyDescent="0.2">
      <c r="A33" s="1933" t="s">
        <v>1929</v>
      </c>
      <c r="B33" s="1934"/>
      <c r="C33" s="1934"/>
      <c r="D33" s="1937"/>
      <c r="E33" s="1936"/>
    </row>
    <row r="34" spans="1:5" ht="12" customHeight="1" x14ac:dyDescent="0.25">
      <c r="A34" s="1938"/>
      <c r="B34" s="1938"/>
      <c r="C34" s="1938"/>
      <c r="D34" s="1938"/>
      <c r="E34" s="1938"/>
    </row>
    <row r="35" spans="1:5" ht="12" customHeight="1" x14ac:dyDescent="0.2">
      <c r="A35" s="1939" t="s">
        <v>1669</v>
      </c>
      <c r="B35" s="2471"/>
      <c r="C35" s="2471"/>
      <c r="D35" s="2471"/>
      <c r="E35" s="2472"/>
    </row>
    <row r="36" spans="1:5" ht="12" customHeight="1" x14ac:dyDescent="0.2">
      <c r="A36" s="2473"/>
      <c r="B36" s="2474"/>
      <c r="C36" s="2474"/>
      <c r="D36" s="2474"/>
      <c r="E36" s="2475"/>
    </row>
    <row r="37" spans="1:5" ht="12" customHeight="1" x14ac:dyDescent="0.2">
      <c r="A37" s="2473"/>
      <c r="B37" s="2474"/>
      <c r="C37" s="2474"/>
      <c r="D37" s="2474"/>
      <c r="E37" s="2475"/>
    </row>
    <row r="38" spans="1:5" ht="12" customHeight="1" x14ac:dyDescent="0.2">
      <c r="A38" s="2476"/>
      <c r="B38" s="2477"/>
      <c r="C38" s="2477"/>
      <c r="D38" s="2477"/>
      <c r="E38" s="2478"/>
    </row>
    <row r="39" spans="1:5" ht="4.5" hidden="1" customHeight="1" x14ac:dyDescent="0.2">
      <c r="A39" s="1940"/>
      <c r="B39" s="1940"/>
      <c r="C39" s="1940"/>
      <c r="D39" s="1940"/>
      <c r="E39" s="1940"/>
    </row>
    <row r="40" spans="1:5" s="1938" customFormat="1" ht="12" customHeight="1" x14ac:dyDescent="0.25">
      <c r="A40" s="1941" t="s">
        <v>1668</v>
      </c>
      <c r="B40" s="2479"/>
      <c r="C40" s="2479"/>
      <c r="D40" s="2479"/>
      <c r="E40" s="2480"/>
    </row>
    <row r="41" spans="1:5" s="1938" customFormat="1" ht="12" customHeight="1" x14ac:dyDescent="0.25">
      <c r="A41" s="2481"/>
      <c r="B41" s="2482"/>
      <c r="C41" s="2482"/>
      <c r="D41" s="2482"/>
      <c r="E41" s="2483"/>
    </row>
    <row r="42" spans="1:5" s="1938" customFormat="1" ht="12" customHeight="1" x14ac:dyDescent="0.25">
      <c r="A42" s="2481"/>
      <c r="B42" s="2482"/>
      <c r="C42" s="2482"/>
      <c r="D42" s="2482"/>
      <c r="E42" s="2483"/>
    </row>
    <row r="43" spans="1:5" s="1938" customFormat="1" ht="15" x14ac:dyDescent="0.25">
      <c r="A43" s="2464"/>
      <c r="B43" s="2465"/>
      <c r="C43" s="2465"/>
      <c r="D43" s="2465"/>
      <c r="E43" s="2466"/>
    </row>
    <row r="44" spans="1:5" s="1938" customFormat="1" ht="12" hidden="1" customHeight="1" x14ac:dyDescent="0.25">
      <c r="A44" s="2464"/>
      <c r="B44" s="2465"/>
      <c r="C44" s="2465"/>
      <c r="D44" s="2465"/>
      <c r="E44" s="2466"/>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0" sqref="J20"/>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89" t="str">
        <f>COVER!A17</f>
        <v>School Asn for Sp Ed</v>
      </c>
      <c r="J6" s="2490"/>
    </row>
    <row r="7" spans="1:10" x14ac:dyDescent="0.2">
      <c r="A7" s="2491" t="s">
        <v>1015</v>
      </c>
      <c r="B7" s="2492"/>
      <c r="C7" s="2492"/>
      <c r="D7" s="2492"/>
      <c r="E7" s="2493"/>
      <c r="F7" s="1604"/>
      <c r="G7" s="1593"/>
      <c r="H7" s="1603" t="s">
        <v>431</v>
      </c>
      <c r="I7" s="2494">
        <f>COVER!A13</f>
        <v>19022803060</v>
      </c>
      <c r="J7" s="2494"/>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95" t="s">
        <v>560</v>
      </c>
      <c r="B11" s="2496"/>
      <c r="C11" s="2497"/>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1377519</v>
      </c>
      <c r="F12" s="1632"/>
      <c r="G12" s="1631">
        <f t="shared" ref="G12:G18" si="0">SUM(E12:F12)</f>
        <v>1377519</v>
      </c>
      <c r="H12" s="1633"/>
      <c r="I12" s="1632"/>
      <c r="J12" s="1631">
        <f t="shared" ref="J12:J18" si="1">SUM(H12:I12)</f>
        <v>0</v>
      </c>
    </row>
    <row r="13" spans="1:10" ht="15" customHeight="1" x14ac:dyDescent="0.2">
      <c r="A13" s="1627">
        <v>2</v>
      </c>
      <c r="B13" s="1628" t="s">
        <v>45</v>
      </c>
      <c r="C13" s="1629"/>
      <c r="D13" s="1630">
        <v>2330</v>
      </c>
      <c r="E13" s="1631">
        <f>'Expenditures 15-22'!K51</f>
        <v>597762</v>
      </c>
      <c r="F13" s="1632"/>
      <c r="G13" s="1631">
        <f t="shared" si="0"/>
        <v>597762</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232593</v>
      </c>
      <c r="F15" s="1631">
        <f>'Expenditures 15-22'!K122</f>
        <v>0</v>
      </c>
      <c r="G15" s="1631">
        <f t="shared" si="0"/>
        <v>232593</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98" t="s">
        <v>8</v>
      </c>
      <c r="C18" s="2499"/>
      <c r="D18" s="2500"/>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2207874</v>
      </c>
      <c r="F19" s="1639">
        <f t="shared" si="2"/>
        <v>0</v>
      </c>
      <c r="G19" s="1639">
        <f t="shared" si="2"/>
        <v>2207874</v>
      </c>
      <c r="H19" s="1639">
        <f t="shared" si="2"/>
        <v>0</v>
      </c>
      <c r="I19" s="1639">
        <f t="shared" si="2"/>
        <v>0</v>
      </c>
      <c r="J19" s="1639">
        <f t="shared" si="2"/>
        <v>0</v>
      </c>
    </row>
    <row r="20" spans="1:10" ht="25.5" customHeight="1" thickTop="1" x14ac:dyDescent="0.2">
      <c r="A20" s="1627">
        <v>9</v>
      </c>
      <c r="B20" s="2501" t="s">
        <v>2019</v>
      </c>
      <c r="C20" s="2499"/>
      <c r="D20" s="2500"/>
      <c r="E20" s="1640"/>
      <c r="F20" s="1640"/>
      <c r="G20" s="1640"/>
      <c r="H20" s="1640"/>
      <c r="I20" s="1640"/>
      <c r="J20" s="1641" t="str">
        <f>IF(AND(G19&gt;0,J19&gt;0),(((J19-G19)/G19)),"Enter Budget Data")</f>
        <v>Enter Budget Data</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506"/>
      <c r="D26" s="2506"/>
      <c r="E26" s="1910"/>
      <c r="F26" s="2505"/>
      <c r="G26" s="2505"/>
    </row>
    <row r="27" spans="1:10" x14ac:dyDescent="0.2">
      <c r="B27" s="1642"/>
      <c r="C27" s="1905" t="s">
        <v>1199</v>
      </c>
      <c r="D27" s="1906"/>
      <c r="E27" s="1907"/>
      <c r="F27" s="2502" t="s">
        <v>1894</v>
      </c>
      <c r="G27" s="2502"/>
    </row>
    <row r="28" spans="1:10" ht="28.5" customHeight="1" x14ac:dyDescent="0.2">
      <c r="B28" s="1642"/>
      <c r="C28" s="2504"/>
      <c r="D28" s="2504"/>
      <c r="E28" s="1909"/>
      <c r="F28" s="2504"/>
      <c r="G28" s="2504"/>
    </row>
    <row r="29" spans="1:10" x14ac:dyDescent="0.2">
      <c r="B29" s="1642"/>
      <c r="C29" s="1903" t="s">
        <v>2026</v>
      </c>
      <c r="E29" s="1908"/>
      <c r="F29" s="2503" t="s">
        <v>1895</v>
      </c>
      <c r="G29" s="2503"/>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86" t="s">
        <v>138</v>
      </c>
      <c r="D33" s="2487"/>
      <c r="E33" s="2487"/>
      <c r="F33" s="2487"/>
      <c r="G33" s="2487"/>
      <c r="H33" s="2487"/>
      <c r="I33" s="2487"/>
    </row>
    <row r="34" spans="1:10" ht="10.35" customHeight="1" x14ac:dyDescent="0.2">
      <c r="C34" s="2487"/>
      <c r="D34" s="2487"/>
      <c r="E34" s="2487"/>
      <c r="F34" s="2487"/>
      <c r="G34" s="2487"/>
      <c r="H34" s="2487"/>
      <c r="I34" s="2487"/>
    </row>
    <row r="35" spans="1:10" ht="7.5" customHeight="1" x14ac:dyDescent="0.2">
      <c r="C35" s="1647"/>
    </row>
    <row r="36" spans="1:10" ht="13.5" customHeight="1" x14ac:dyDescent="0.2">
      <c r="B36" s="1646"/>
      <c r="C36" s="2488" t="s">
        <v>2091</v>
      </c>
      <c r="D36" s="2487"/>
      <c r="E36" s="2487"/>
      <c r="F36" s="2487"/>
      <c r="G36" s="2487"/>
      <c r="H36" s="2487"/>
      <c r="I36" s="2487"/>
      <c r="J36" s="1648"/>
    </row>
    <row r="37" spans="1:10" ht="22.5" customHeight="1" x14ac:dyDescent="0.2">
      <c r="C37" s="2487"/>
      <c r="D37" s="2487"/>
      <c r="E37" s="2487"/>
      <c r="F37" s="2487"/>
      <c r="G37" s="2487"/>
      <c r="H37" s="2487"/>
      <c r="I37" s="2487"/>
      <c r="J37" s="1648"/>
    </row>
    <row r="38" spans="1:10" ht="7.5" customHeight="1" x14ac:dyDescent="0.2">
      <c r="C38" s="1647"/>
      <c r="D38" s="1649"/>
      <c r="E38" s="1650"/>
      <c r="F38" s="1996"/>
      <c r="G38" s="1650"/>
    </row>
    <row r="39" spans="1:10" ht="13.5" customHeight="1" x14ac:dyDescent="0.2">
      <c r="B39" s="1646"/>
      <c r="C39" s="2484" t="s">
        <v>1028</v>
      </c>
      <c r="D39" s="2485"/>
      <c r="E39" s="2485"/>
      <c r="F39" s="2485"/>
      <c r="G39" s="2485"/>
      <c r="H39" s="2485"/>
      <c r="I39" s="2485"/>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School Asn for Sp Ed</v>
      </c>
    </row>
    <row r="65" spans="2:2" x14ac:dyDescent="0.2">
      <c r="B65" s="393">
        <f>COVER!A13</f>
        <v>19022803060</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 sqref="A2:A3"/>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6" sqref="C6"/>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507" t="s">
        <v>1877</v>
      </c>
      <c r="B1" s="2508"/>
      <c r="C1" s="2508"/>
      <c r="D1" s="2508"/>
      <c r="E1" s="2508"/>
      <c r="F1" s="2509"/>
    </row>
    <row r="2" spans="1:8" ht="39.75" customHeight="1" x14ac:dyDescent="0.2">
      <c r="A2" s="2517" t="s">
        <v>2020</v>
      </c>
      <c r="B2" s="2518"/>
      <c r="C2" s="2518"/>
      <c r="D2" s="2518"/>
      <c r="E2" s="2518"/>
      <c r="F2" s="2519"/>
      <c r="G2" s="1819"/>
      <c r="H2" s="1819"/>
    </row>
    <row r="3" spans="1:8" ht="46.5" customHeight="1" x14ac:dyDescent="0.2">
      <c r="A3" s="2520" t="s">
        <v>1724</v>
      </c>
      <c r="B3" s="2521"/>
      <c r="C3" s="2521"/>
      <c r="D3" s="2521"/>
      <c r="E3" s="2521"/>
      <c r="F3" s="2522"/>
      <c r="G3" s="1819"/>
      <c r="H3" s="1819"/>
    </row>
    <row r="4" spans="1:8" s="1571" customFormat="1" ht="41.25" customHeight="1" x14ac:dyDescent="0.2">
      <c r="A4" s="2523" t="s">
        <v>1876</v>
      </c>
      <c r="B4" s="2524"/>
      <c r="C4" s="2524"/>
      <c r="D4" s="2524"/>
      <c r="E4" s="2524"/>
      <c r="F4" s="2525"/>
    </row>
    <row r="5" spans="1:8" ht="42" customHeight="1" x14ac:dyDescent="0.2">
      <c r="A5" s="1834" t="s">
        <v>560</v>
      </c>
      <c r="B5" s="1572" t="s">
        <v>1879</v>
      </c>
      <c r="C5" s="1572" t="s">
        <v>1880</v>
      </c>
      <c r="D5" s="1572" t="s">
        <v>1878</v>
      </c>
      <c r="E5" s="1572" t="s">
        <v>1881</v>
      </c>
      <c r="F5" s="1572" t="s">
        <v>1634</v>
      </c>
    </row>
    <row r="6" spans="1:8" s="1575" customFormat="1" ht="14.25" customHeight="1" x14ac:dyDescent="0.2">
      <c r="A6" s="1573" t="s">
        <v>1635</v>
      </c>
      <c r="B6" s="1574">
        <f>'Acct Summary 7-8'!C8</f>
        <v>49110358</v>
      </c>
      <c r="C6" s="1574">
        <f>'Acct Summary 7-8'!D8</f>
        <v>0</v>
      </c>
      <c r="D6" s="1574">
        <f>'Acct Summary 7-8'!F8</f>
        <v>0</v>
      </c>
      <c r="E6" s="1574">
        <f>'Acct Summary 7-8'!I8</f>
        <v>0</v>
      </c>
      <c r="F6" s="1574">
        <f>SUM(B6:E6)</f>
        <v>49110358</v>
      </c>
    </row>
    <row r="7" spans="1:8" s="1575" customFormat="1" ht="14.25" customHeight="1" thickBot="1" x14ac:dyDescent="0.25">
      <c r="A7" s="1573" t="s">
        <v>1636</v>
      </c>
      <c r="B7" s="1576">
        <f>'Acct Summary 7-8'!C17</f>
        <v>51738781</v>
      </c>
      <c r="C7" s="1576">
        <f>'Acct Summary 7-8'!D17</f>
        <v>0</v>
      </c>
      <c r="D7" s="1576">
        <f>'Acct Summary 7-8'!F17</f>
        <v>0</v>
      </c>
      <c r="E7" s="1835"/>
      <c r="F7" s="1574">
        <f>SUM(B7:E7)</f>
        <v>51738781</v>
      </c>
    </row>
    <row r="8" spans="1:8" s="1575" customFormat="1" ht="14.25" thickTop="1" thickBot="1" x14ac:dyDescent="0.25">
      <c r="A8" s="1577" t="s">
        <v>1637</v>
      </c>
      <c r="B8" s="1578">
        <f>(B6-B7)</f>
        <v>-2628423</v>
      </c>
      <c r="C8" s="1578">
        <f>(C6-C7)</f>
        <v>0</v>
      </c>
      <c r="D8" s="1578">
        <f>(D6-D7)</f>
        <v>0</v>
      </c>
      <c r="E8" s="1576">
        <f>(E6-E7)</f>
        <v>0</v>
      </c>
      <c r="F8" s="1579">
        <f>SUM(F6-F7)</f>
        <v>-2628423</v>
      </c>
    </row>
    <row r="9" spans="1:8" s="1575" customFormat="1" ht="14.25" thickTop="1" thickBot="1" x14ac:dyDescent="0.25">
      <c r="A9" s="1580" t="s">
        <v>2021</v>
      </c>
      <c r="B9" s="1581">
        <f>'Acct Summary 7-8'!C81</f>
        <v>9214201</v>
      </c>
      <c r="C9" s="1581">
        <f>'Acct Summary 7-8'!D81</f>
        <v>0</v>
      </c>
      <c r="D9" s="1581">
        <f>'Acct Summary 7-8'!F81</f>
        <v>0</v>
      </c>
      <c r="E9" s="1581">
        <f>'Acct Summary 7-8'!I81</f>
        <v>0</v>
      </c>
      <c r="F9" s="1660">
        <f>SUM(B9:E9)</f>
        <v>9214201</v>
      </c>
    </row>
    <row r="10" spans="1:8" ht="16.5" customHeight="1" thickTop="1" x14ac:dyDescent="0.2">
      <c r="A10" s="1582"/>
      <c r="B10" s="1583"/>
      <c r="C10" s="2511" t="str">
        <f>IF(AND(F8&lt;0,F9&gt;=0,ABS(F8*3)&gt;ABS(F9)),A14,IF(AND(F8&lt;0,F9&gt;0,ABS(F8*3)&lt;=ABS(F9)),A15,IF(AND(F8&lt;0,F9&lt;0),A14,IF(F9=0,A17,A16))))</f>
        <v>Unbalanced -  however, a deficit reduction plan is not required at this time.</v>
      </c>
      <c r="D10" s="2512"/>
      <c r="E10" s="2512"/>
      <c r="F10" s="2513"/>
    </row>
    <row r="11" spans="1:8" ht="19.5" customHeight="1" x14ac:dyDescent="0.2">
      <c r="A11" s="1658"/>
      <c r="B11" s="1659"/>
      <c r="C11" s="2511"/>
      <c r="D11" s="2512"/>
      <c r="E11" s="2512"/>
      <c r="F11" s="2513"/>
      <c r="H11" s="1657"/>
    </row>
    <row r="12" spans="1:8" ht="19.5" customHeight="1" x14ac:dyDescent="0.2">
      <c r="A12" s="1658"/>
      <c r="B12" s="1659"/>
      <c r="C12" s="2511"/>
      <c r="D12" s="2512"/>
      <c r="E12" s="2512"/>
      <c r="F12" s="2513"/>
      <c r="H12" s="1657"/>
    </row>
    <row r="13" spans="1:8" ht="19.5" customHeight="1" x14ac:dyDescent="0.2">
      <c r="A13" s="1658"/>
      <c r="B13" s="1659"/>
      <c r="C13" s="2514"/>
      <c r="D13" s="2515"/>
      <c r="E13" s="2515"/>
      <c r="F13" s="2516"/>
      <c r="H13" s="1657"/>
    </row>
    <row r="14" spans="1:8" s="1530" customFormat="1" hidden="1" x14ac:dyDescent="0.2">
      <c r="A14" s="2510" t="s">
        <v>1949</v>
      </c>
      <c r="B14" s="2510"/>
      <c r="C14" s="2510"/>
      <c r="D14" s="2510"/>
      <c r="E14" s="2510"/>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30" sqref="C30"/>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526"/>
      <c r="B8" s="2527"/>
      <c r="C8" s="2527"/>
      <c r="D8" s="2528"/>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531" t="s">
        <v>1889</v>
      </c>
      <c r="D11" s="2532"/>
    </row>
    <row r="12" spans="1:4" s="4" customFormat="1" ht="12.75" x14ac:dyDescent="0.2">
      <c r="A12" s="1892"/>
      <c r="B12" s="226"/>
      <c r="C12" s="1891" t="s">
        <v>1888</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534" t="s">
        <v>354</v>
      </c>
      <c r="D27" s="2535"/>
    </row>
    <row r="28" spans="1:4" ht="12.75" x14ac:dyDescent="0.2">
      <c r="A28" s="229"/>
      <c r="B28" s="230">
        <v>2</v>
      </c>
      <c r="C28" s="2533" t="s">
        <v>1912</v>
      </c>
      <c r="D28" s="2397"/>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1591</v>
      </c>
      <c r="D30" s="1252" t="str">
        <f>IF(COVER!O11="X","OK",IF(AND('Aud Quest 2'!J90=0,'Aud Quest 2'!H77&lt;DATE(2016,12,31)),"ENTER ACCOUNTING INFO",IF(AND('Aud Quest 2'!J90&gt;0,'Aud Quest 2'!H77&lt;DATE(2016,12,31)),"OK")))</f>
        <v>ENTER ACCOUNTING INFO</v>
      </c>
    </row>
    <row r="31" spans="1:4" x14ac:dyDescent="0.2">
      <c r="A31" s="231"/>
      <c r="B31" s="232"/>
      <c r="C31" s="1072" t="s">
        <v>1914</v>
      </c>
      <c r="D31" s="1253" t="str">
        <f>IF(AND(COVER!J29="X",COVER!J30="X",COVER!L30&lt;&gt;"X"),"OK",IF(AND(COVER!J29="X",COVER!J30&lt;&gt;"X",COVER!L30="X"),"OK",IF(AND(COVER!L29="X",COVER!J30&lt;&gt;"X"),"OK","PLEASE CHECK YES or NO.")))</f>
        <v>OK</v>
      </c>
    </row>
    <row r="32" spans="1:4" x14ac:dyDescent="0.2">
      <c r="A32" s="231"/>
      <c r="B32" s="234"/>
      <c r="C32" s="1585" t="s">
        <v>1913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5" t="b">
        <f>IF('Aud Quest 2'!B53="X",IF('Aud Quest 2'!F53&gt;"00/00/00 ","Enter Effective Date","ok"))</f>
        <v>0</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536" t="s">
        <v>616</v>
      </c>
      <c r="D49" s="2537"/>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529" t="s">
        <v>900</v>
      </c>
      <c r="D62" s="2530"/>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529" t="s">
        <v>758</v>
      </c>
      <c r="D76" s="2530"/>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5" zoomScale="110" zoomScaleNormal="110" workbookViewId="0">
      <selection activeCell="B42" sqref="B42"/>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38" t="s">
        <v>2022</v>
      </c>
      <c r="B4" s="2539"/>
      <c r="C4" s="2539"/>
      <c r="D4" s="2539"/>
      <c r="E4" s="2539"/>
      <c r="F4" s="2539"/>
      <c r="G4" s="2539"/>
      <c r="H4" s="2539"/>
      <c r="I4" s="2539"/>
      <c r="J4" s="2539"/>
      <c r="K4" s="2539"/>
      <c r="L4" s="2539"/>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540" t="str">
        <f>COVER!A17</f>
        <v>School Asn for Sp Ed</v>
      </c>
      <c r="B7" s="2541"/>
      <c r="C7" s="2541"/>
      <c r="D7" s="2542"/>
      <c r="E7" s="2543">
        <f>COVER!A13</f>
        <v>19022803060</v>
      </c>
      <c r="F7" s="2544"/>
      <c r="G7" s="2545" t="str">
        <f>COVER!T23</f>
        <v>066-003910</v>
      </c>
      <c r="H7" s="2546"/>
      <c r="I7" s="2546"/>
      <c r="J7" s="2546"/>
      <c r="K7" s="2546"/>
      <c r="L7" s="2547"/>
    </row>
    <row r="8" spans="1:29" ht="13.5" customHeight="1" x14ac:dyDescent="0.2">
      <c r="A8" s="2006" t="s">
        <v>1904</v>
      </c>
      <c r="B8" s="1958"/>
      <c r="C8" s="1948"/>
      <c r="D8" s="1948"/>
      <c r="E8" s="1960"/>
      <c r="F8" s="1949"/>
      <c r="G8" s="2009" t="s">
        <v>1387</v>
      </c>
      <c r="H8" s="1278"/>
      <c r="I8" s="1278"/>
      <c r="J8" s="1278"/>
      <c r="K8" s="1278"/>
      <c r="L8" s="1950"/>
    </row>
    <row r="9" spans="1:29" ht="13.5" customHeight="1" x14ac:dyDescent="0.2">
      <c r="A9" s="2548"/>
      <c r="B9" s="2549"/>
      <c r="C9" s="2549"/>
      <c r="D9" s="2549"/>
      <c r="E9" s="2549"/>
      <c r="F9" s="2550"/>
      <c r="G9" s="2551" t="str">
        <f>COVER!T13</f>
        <v>Klein Hall CPAs</v>
      </c>
      <c r="H9" s="2552"/>
      <c r="I9" s="2552"/>
      <c r="J9" s="2552"/>
      <c r="K9" s="2552"/>
      <c r="L9" s="2553"/>
    </row>
    <row r="10" spans="1:29" ht="13.5" customHeight="1" x14ac:dyDescent="0.2">
      <c r="A10" s="2554">
        <f>COVER!A38</f>
        <v>0</v>
      </c>
      <c r="B10" s="2555"/>
      <c r="C10" s="2555"/>
      <c r="D10" s="2555"/>
      <c r="E10" s="2555"/>
      <c r="F10" s="2556"/>
      <c r="G10" s="2551" t="str">
        <f>COVER!T17</f>
        <v>3957 75th Street</v>
      </c>
      <c r="H10" s="2557"/>
      <c r="I10" s="2557"/>
      <c r="J10" s="2557"/>
      <c r="K10" s="2557"/>
      <c r="L10" s="2558"/>
    </row>
    <row r="11" spans="1:29" ht="13.5" customHeight="1" x14ac:dyDescent="0.2">
      <c r="A11" s="2006" t="s">
        <v>1906</v>
      </c>
      <c r="B11" s="1958"/>
      <c r="C11" s="1948"/>
      <c r="D11" s="1960"/>
      <c r="E11" s="1948"/>
      <c r="F11" s="1949"/>
      <c r="G11" s="2551" t="str">
        <f>COVER!T19</f>
        <v>Aurora</v>
      </c>
      <c r="H11" s="2557"/>
      <c r="I11" s="2557"/>
      <c r="J11" s="2001" t="str">
        <f>COVER!X19</f>
        <v>IL</v>
      </c>
      <c r="K11" s="2001">
        <f>COVER!Z19</f>
        <v>60504</v>
      </c>
      <c r="L11" s="2000"/>
    </row>
    <row r="12" spans="1:29" ht="13.5" customHeight="1" x14ac:dyDescent="0.2">
      <c r="A12" s="2559" t="s">
        <v>1905</v>
      </c>
      <c r="B12" s="2560"/>
      <c r="C12" s="2560"/>
      <c r="D12" s="2560"/>
      <c r="E12" s="2560"/>
      <c r="F12" s="2561"/>
      <c r="G12" s="1917"/>
      <c r="H12" s="1294"/>
      <c r="I12" s="1294"/>
      <c r="J12" s="1294"/>
      <c r="K12" s="1294"/>
      <c r="L12" s="1918"/>
    </row>
    <row r="13" spans="1:29" ht="13.5" customHeight="1" x14ac:dyDescent="0.2">
      <c r="A13" s="2551"/>
      <c r="B13" s="2552"/>
      <c r="C13" s="2552"/>
      <c r="D13" s="2552"/>
      <c r="E13" s="1293"/>
      <c r="F13" s="2002"/>
      <c r="G13" s="2010" t="s">
        <v>1907</v>
      </c>
      <c r="H13" s="1951"/>
      <c r="I13" s="2562" t="str">
        <f>COVER!T25</f>
        <v>sduenser@kleinhallcpa.com</v>
      </c>
      <c r="J13" s="2563"/>
      <c r="K13" s="2563"/>
      <c r="L13" s="2564"/>
    </row>
    <row r="14" spans="1:29" ht="13.5" customHeight="1" x14ac:dyDescent="0.2">
      <c r="A14" s="2551" t="str">
        <f>COVER!A19</f>
        <v>2900 Ogden Avenue</v>
      </c>
      <c r="B14" s="2549"/>
      <c r="C14" s="2549"/>
      <c r="D14" s="2549"/>
      <c r="E14" s="1999">
        <v>0</v>
      </c>
      <c r="F14" s="1292"/>
      <c r="G14" s="2011" t="s">
        <v>1386</v>
      </c>
      <c r="H14" s="1278"/>
      <c r="I14" s="1278"/>
      <c r="J14" s="1278"/>
      <c r="K14" s="1278"/>
      <c r="L14" s="1950"/>
    </row>
    <row r="15" spans="1:29" ht="13.5" customHeight="1" x14ac:dyDescent="0.2">
      <c r="A15" s="2551" t="str">
        <f>COVER!A21</f>
        <v>Lisle, Illinois 60532</v>
      </c>
      <c r="B15" s="2557"/>
      <c r="C15" s="2557"/>
      <c r="D15" s="1277"/>
      <c r="E15" s="1919"/>
      <c r="F15" s="1291"/>
      <c r="G15" s="1998" t="str">
        <f>COVER!T15</f>
        <v>Scott Duenser</v>
      </c>
      <c r="H15" s="1278"/>
      <c r="I15" s="1278"/>
      <c r="J15" s="1278"/>
      <c r="K15" s="1278"/>
      <c r="L15" s="1950"/>
    </row>
    <row r="16" spans="1:29" ht="12.2" customHeight="1" x14ac:dyDescent="0.2">
      <c r="A16" s="1998"/>
      <c r="B16" s="1500"/>
      <c r="C16" s="2001">
        <f>COVER!A25</f>
        <v>0</v>
      </c>
      <c r="D16" s="2001"/>
      <c r="E16" s="2001"/>
      <c r="F16" s="2002"/>
      <c r="G16" s="2565"/>
      <c r="H16" s="2566"/>
      <c r="I16" s="2566"/>
      <c r="J16" s="2566"/>
      <c r="K16" s="2566"/>
      <c r="L16" s="2567"/>
    </row>
    <row r="17" spans="1:13" ht="12.2" customHeight="1" x14ac:dyDescent="0.2">
      <c r="A17" s="2568"/>
      <c r="B17" s="2569"/>
      <c r="C17" s="2569"/>
      <c r="D17" s="2569"/>
      <c r="E17" s="2569"/>
      <c r="F17" s="2570"/>
      <c r="G17" s="2011" t="s">
        <v>1385</v>
      </c>
      <c r="H17" s="1278"/>
      <c r="I17" s="1278"/>
      <c r="J17" s="1278"/>
      <c r="K17" s="2012" t="s">
        <v>1384</v>
      </c>
      <c r="L17" s="1949"/>
      <c r="M17" s="1290"/>
    </row>
    <row r="18" spans="1:13" ht="12.2" customHeight="1" x14ac:dyDescent="0.2">
      <c r="A18" s="2554"/>
      <c r="B18" s="2555"/>
      <c r="C18" s="2555"/>
      <c r="D18" s="2555"/>
      <c r="E18" s="2555"/>
      <c r="F18" s="2556"/>
      <c r="G18" s="2540" t="str">
        <f>COVER!T21</f>
        <v>630-898-5578</v>
      </c>
      <c r="H18" s="2541"/>
      <c r="I18" s="2541"/>
      <c r="J18" s="2541"/>
      <c r="K18" s="2540" t="str">
        <f>COVER!X21</f>
        <v>630-225-5128</v>
      </c>
      <c r="L18" s="257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2028</v>
      </c>
    </row>
    <row r="22" spans="1:13" ht="12.2" customHeight="1" x14ac:dyDescent="0.2">
      <c r="A22" s="1289"/>
    </row>
    <row r="23" spans="1:13" ht="12.2" customHeight="1" x14ac:dyDescent="0.2">
      <c r="A23" s="1289"/>
      <c r="B23" s="1279" t="s">
        <v>2093</v>
      </c>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t="s">
        <v>2093</v>
      </c>
      <c r="C26" s="2013" t="s">
        <v>2029</v>
      </c>
      <c r="D26" s="1283"/>
      <c r="E26" s="1283"/>
    </row>
    <row r="27" spans="1:13" s="1276" customFormat="1" ht="9" customHeight="1" x14ac:dyDescent="0.2">
      <c r="B27" s="1282"/>
      <c r="C27" s="2013"/>
      <c r="D27" s="1283"/>
      <c r="E27" s="1283"/>
    </row>
    <row r="28" spans="1:13" s="1276" customFormat="1" ht="12.2" customHeight="1" x14ac:dyDescent="0.2">
      <c r="A28" s="1287"/>
      <c r="B28" s="1279" t="s">
        <v>2093</v>
      </c>
      <c r="C28" s="2013" t="s">
        <v>2030</v>
      </c>
      <c r="D28" s="1283"/>
      <c r="E28" s="1283"/>
    </row>
    <row r="29" spans="1:13" s="1276" customFormat="1" ht="9" customHeight="1" x14ac:dyDescent="0.2">
      <c r="A29" s="1287"/>
      <c r="B29" s="1282"/>
      <c r="C29" s="2013"/>
      <c r="D29" s="1283"/>
      <c r="E29" s="1283"/>
    </row>
    <row r="30" spans="1:13" s="1276" customFormat="1" ht="12.2" customHeight="1" x14ac:dyDescent="0.2">
      <c r="B30" s="1279" t="s">
        <v>2093</v>
      </c>
      <c r="C30" s="2013" t="s">
        <v>2031</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t="s">
        <v>2093</v>
      </c>
      <c r="C32" s="2013" t="s">
        <v>2032</v>
      </c>
      <c r="D32" s="1277"/>
      <c r="E32" s="1277"/>
      <c r="F32" s="1283"/>
      <c r="G32" s="1283"/>
      <c r="H32" s="1283"/>
      <c r="I32" s="1283"/>
      <c r="J32" s="1283"/>
      <c r="K32" s="1283"/>
      <c r="L32" s="1283"/>
    </row>
    <row r="33" spans="1:12" s="1276" customFormat="1" ht="10.9" customHeight="1" x14ac:dyDescent="0.2">
      <c r="B33" s="1282"/>
      <c r="C33" s="2014" t="s">
        <v>2033</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t="s">
        <v>2093</v>
      </c>
      <c r="C35" s="2013" t="s">
        <v>2034</v>
      </c>
      <c r="D35" s="1283"/>
      <c r="E35" s="1283"/>
      <c r="F35" s="1283"/>
      <c r="G35" s="1283"/>
      <c r="H35" s="1283"/>
      <c r="I35" s="1283"/>
      <c r="J35" s="1283"/>
      <c r="K35" s="1283"/>
      <c r="L35" s="1283"/>
    </row>
    <row r="36" spans="1:12" s="1276" customFormat="1" ht="10.9" customHeight="1" x14ac:dyDescent="0.2">
      <c r="B36" s="1282"/>
      <c r="C36" s="2014" t="s">
        <v>2035</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t="s">
        <v>2093</v>
      </c>
      <c r="C38" s="2013" t="s">
        <v>2036</v>
      </c>
      <c r="D38" s="1283"/>
      <c r="E38" s="1283"/>
    </row>
    <row r="39" spans="1:12" ht="9" customHeight="1" x14ac:dyDescent="0.2">
      <c r="B39" s="1282"/>
      <c r="C39" s="2014"/>
      <c r="D39" s="1281"/>
      <c r="E39" s="1281"/>
    </row>
    <row r="40" spans="1:12" s="1276" customFormat="1" ht="13.5" customHeight="1" x14ac:dyDescent="0.2">
      <c r="B40" s="1279" t="s">
        <v>2093</v>
      </c>
      <c r="C40" s="2013" t="s">
        <v>2037</v>
      </c>
      <c r="D40" s="1283"/>
      <c r="E40" s="1283"/>
    </row>
    <row r="41" spans="1:12" ht="9" customHeight="1" x14ac:dyDescent="0.2">
      <c r="A41" s="1285"/>
      <c r="B41" s="1282"/>
      <c r="C41" s="2014"/>
      <c r="D41" s="1281"/>
      <c r="E41" s="1281"/>
    </row>
    <row r="42" spans="1:12" s="1276" customFormat="1" ht="13.5" customHeight="1" x14ac:dyDescent="0.2">
      <c r="B42" s="1279"/>
      <c r="C42" s="2013" t="s">
        <v>2038</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2039</v>
      </c>
      <c r="D46" s="1277"/>
      <c r="E46" s="1277"/>
      <c r="F46" s="1277"/>
      <c r="G46" s="1277"/>
      <c r="H46" s="1277"/>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0" t="s">
        <v>2041</v>
      </c>
    </row>
    <row r="52" spans="1:12" ht="12.2" customHeight="1" x14ac:dyDescent="0.2">
      <c r="A52" s="1280" t="s">
        <v>2042</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K40" sqref="K40"/>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72" t="str">
        <f>'Single Audit Cover'!A7</f>
        <v>School Asn for Sp Ed</v>
      </c>
      <c r="B1" s="2573"/>
      <c r="C1" s="2573"/>
      <c r="D1" s="2573"/>
    </row>
    <row r="2" spans="1:11" s="2005" customFormat="1" ht="12.75" x14ac:dyDescent="0.2">
      <c r="A2" s="2574">
        <f>'Single Audit Cover'!E7</f>
        <v>19022803060</v>
      </c>
      <c r="B2" s="2575"/>
      <c r="C2" s="2575"/>
      <c r="D2" s="2575"/>
    </row>
    <row r="3" spans="1:11" s="2005" customFormat="1" ht="12.75" x14ac:dyDescent="0.2">
      <c r="A3" s="2572" t="s">
        <v>1898</v>
      </c>
      <c r="B3" s="2573"/>
      <c r="C3" s="2573"/>
      <c r="D3" s="2573"/>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2043</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2044</v>
      </c>
      <c r="E28" s="1322"/>
      <c r="F28" s="1322"/>
      <c r="G28" s="1322"/>
      <c r="H28" s="1322"/>
      <c r="I28" s="1322"/>
      <c r="J28" s="1322"/>
      <c r="K28" s="1322"/>
    </row>
    <row r="29" spans="1:11" ht="10.5" customHeight="1" x14ac:dyDescent="0.2">
      <c r="A29" s="1299"/>
      <c r="D29" s="2102" t="s">
        <v>2045</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2046</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2046</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2047</v>
      </c>
    </row>
    <row r="41" spans="1:5" ht="3" customHeight="1" x14ac:dyDescent="0.2">
      <c r="A41" s="1299"/>
      <c r="B41" s="1319"/>
      <c r="C41" s="1318"/>
      <c r="D41" s="1305"/>
    </row>
    <row r="42" spans="1:5" ht="10.5" customHeight="1" x14ac:dyDescent="0.2">
      <c r="A42" s="1299"/>
      <c r="B42" s="1956"/>
      <c r="C42" s="1300">
        <v>11</v>
      </c>
      <c r="D42" s="2018" t="s">
        <v>2048</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2049</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2050</v>
      </c>
    </row>
    <row r="58" spans="1:4" x14ac:dyDescent="0.2">
      <c r="A58" s="1299"/>
      <c r="C58" s="1957"/>
      <c r="D58" s="1302" t="s">
        <v>1422</v>
      </c>
    </row>
    <row r="59" spans="1:4" ht="10.5" customHeight="1" x14ac:dyDescent="0.2">
      <c r="A59" s="1299"/>
      <c r="D59" s="1305" t="s">
        <v>1421</v>
      </c>
    </row>
    <row r="60" spans="1:4" ht="10.5" customHeight="1" x14ac:dyDescent="0.2">
      <c r="A60" s="1299"/>
      <c r="D60" s="2101" t="s">
        <v>2090</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2051</v>
      </c>
    </row>
    <row r="64" spans="1:4" ht="10.5" customHeight="1" x14ac:dyDescent="0.2">
      <c r="A64" s="1299"/>
      <c r="D64" s="2101" t="s">
        <v>2089</v>
      </c>
    </row>
    <row r="65" spans="1:4" x14ac:dyDescent="0.2">
      <c r="A65" s="1299"/>
      <c r="C65" s="1957"/>
      <c r="D65" s="1302" t="s">
        <v>1418</v>
      </c>
    </row>
    <row r="66" spans="1:4" ht="10.5" customHeight="1" x14ac:dyDescent="0.2">
      <c r="A66" s="1299"/>
      <c r="D66" s="1307" t="s">
        <v>1417</v>
      </c>
    </row>
    <row r="67" spans="1:4" ht="10.5" customHeight="1" x14ac:dyDescent="0.2">
      <c r="A67" s="1299"/>
      <c r="D67" s="1305" t="s">
        <v>2052</v>
      </c>
    </row>
    <row r="68" spans="1:4" ht="10.5" customHeight="1" x14ac:dyDescent="0.2">
      <c r="A68" s="1299"/>
      <c r="D68" s="2101" t="s">
        <v>2089</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2053</v>
      </c>
    </row>
    <row r="92" spans="1:4" x14ac:dyDescent="0.2">
      <c r="A92" s="1299"/>
      <c r="B92" s="1308"/>
      <c r="C92" s="1957"/>
      <c r="D92" s="1302" t="s">
        <v>1405</v>
      </c>
    </row>
    <row r="93" spans="1:4" ht="4.5" customHeight="1" x14ac:dyDescent="0.2">
      <c r="A93" s="1299"/>
      <c r="D93" s="1305"/>
    </row>
    <row r="94" spans="1:4" x14ac:dyDescent="0.2">
      <c r="A94" s="1299"/>
      <c r="B94" s="1313" t="s">
        <v>2054</v>
      </c>
      <c r="C94" s="1312"/>
      <c r="D94" s="1305"/>
    </row>
    <row r="95" spans="1:4" ht="4.5" customHeight="1" x14ac:dyDescent="0.2">
      <c r="A95" s="1299"/>
      <c r="B95" s="1313"/>
      <c r="C95" s="1312"/>
      <c r="D95" s="1305"/>
    </row>
    <row r="96" spans="1:4" x14ac:dyDescent="0.2">
      <c r="A96" s="1299"/>
      <c r="B96" s="1955"/>
      <c r="C96" s="1303">
        <f>C91+1</f>
        <v>28</v>
      </c>
      <c r="D96" s="1302" t="s">
        <v>2055</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2056</v>
      </c>
    </row>
    <row r="101" spans="1:4" ht="3" customHeight="1" x14ac:dyDescent="0.2">
      <c r="A101" s="1299"/>
      <c r="B101" s="2017"/>
      <c r="C101" s="1303"/>
      <c r="D101" s="2019"/>
    </row>
    <row r="102" spans="1:4" x14ac:dyDescent="0.2">
      <c r="A102" s="1299"/>
      <c r="B102" s="1955"/>
      <c r="C102" s="1303">
        <f>C100+1</f>
        <v>31</v>
      </c>
      <c r="D102" s="1302" t="s">
        <v>2057</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2058</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0" sqref="D1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78" t="str">
        <f>'Single Audit Cover'!A7</f>
        <v>School Asn for Sp Ed</v>
      </c>
      <c r="B1" s="2578"/>
      <c r="C1" s="2578"/>
      <c r="D1" s="2578"/>
      <c r="E1" s="2578"/>
    </row>
    <row r="2" spans="1:5" x14ac:dyDescent="0.2">
      <c r="A2" s="2579">
        <f>'Single Audit Cover'!E7</f>
        <v>19022803060</v>
      </c>
      <c r="B2" s="2579"/>
      <c r="C2" s="2579"/>
      <c r="D2" s="2579"/>
      <c r="E2" s="2579"/>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8172894</v>
      </c>
    </row>
    <row r="11" spans="1:5" x14ac:dyDescent="0.2">
      <c r="A11" s="1345" t="s">
        <v>1459</v>
      </c>
      <c r="B11" s="1344"/>
      <c r="C11" s="1344"/>
    </row>
    <row r="12" spans="1:5" x14ac:dyDescent="0.2">
      <c r="A12" s="1345" t="s">
        <v>1458</v>
      </c>
      <c r="B12" s="1344" t="s">
        <v>1457</v>
      </c>
      <c r="C12" s="1344"/>
      <c r="D12" s="1343">
        <f>SUM('Revenues 9-14'!C112:D112,'Revenues 9-14'!F112:G112)</f>
        <v>9263036</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1908</v>
      </c>
      <c r="B17" s="1344" t="s">
        <v>1453</v>
      </c>
      <c r="C17" s="1344"/>
      <c r="D17" s="1343">
        <f>-SUM('Revenues 9-14'!C271:D271,'Revenues 9-14'!F271:G271)</f>
        <v>-1015808</v>
      </c>
    </row>
    <row r="19" spans="1:4" ht="13.5" thickBot="1" x14ac:dyDescent="0.25">
      <c r="A19" s="2023" t="s">
        <v>1452</v>
      </c>
      <c r="D19" s="1342">
        <f>SUM(D10:D17)</f>
        <v>16420122</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80" t="s">
        <v>2108</v>
      </c>
      <c r="B24" s="2581"/>
      <c r="D24" s="1335">
        <v>-1018573</v>
      </c>
    </row>
    <row r="25" spans="1:4" x14ac:dyDescent="0.2">
      <c r="A25" s="2576"/>
      <c r="B25" s="2577"/>
      <c r="D25" s="1335"/>
    </row>
    <row r="26" spans="1:4" x14ac:dyDescent="0.2">
      <c r="A26" s="2576"/>
      <c r="B26" s="2577"/>
      <c r="D26" s="1335"/>
    </row>
    <row r="27" spans="1:4" x14ac:dyDescent="0.2">
      <c r="A27" s="2576"/>
      <c r="B27" s="2577"/>
      <c r="D27" s="1335"/>
    </row>
    <row r="28" spans="1:4" x14ac:dyDescent="0.2">
      <c r="A28" s="2576"/>
      <c r="B28" s="2577"/>
      <c r="D28" s="1335"/>
    </row>
    <row r="29" spans="1:4" x14ac:dyDescent="0.2">
      <c r="A29" s="2576"/>
      <c r="B29" s="2577"/>
      <c r="D29" s="1335"/>
    </row>
    <row r="30" spans="1:4" x14ac:dyDescent="0.2">
      <c r="A30" s="2576"/>
      <c r="B30" s="2577"/>
      <c r="D30" s="1335"/>
    </row>
    <row r="32" spans="1:4" x14ac:dyDescent="0.2">
      <c r="A32" s="1337" t="s">
        <v>1450</v>
      </c>
      <c r="D32" s="1340">
        <f>SUM(D19:D30)</f>
        <v>15401549</v>
      </c>
    </row>
    <row r="33" spans="1:4" x14ac:dyDescent="0.2">
      <c r="D33" s="1339"/>
    </row>
    <row r="34" spans="1:4" x14ac:dyDescent="0.2">
      <c r="A34" s="1330" t="s">
        <v>1449</v>
      </c>
    </row>
    <row r="35" spans="1:4" x14ac:dyDescent="0.2">
      <c r="A35" s="1330" t="s">
        <v>1448</v>
      </c>
      <c r="B35" s="1332" t="s">
        <v>1447</v>
      </c>
      <c r="D35" s="1338">
        <v>15401549</v>
      </c>
    </row>
    <row r="37" spans="1:4" x14ac:dyDescent="0.2">
      <c r="A37" s="1337" t="s">
        <v>1446</v>
      </c>
    </row>
    <row r="39" spans="1:4" ht="13.35" customHeight="1" x14ac:dyDescent="0.2">
      <c r="A39" s="1336" t="s">
        <v>1445</v>
      </c>
    </row>
    <row r="40" spans="1:4" x14ac:dyDescent="0.2">
      <c r="A40" s="2576"/>
      <c r="B40" s="2577"/>
      <c r="D40" s="1335"/>
    </row>
    <row r="41" spans="1:4" x14ac:dyDescent="0.2">
      <c r="A41" s="2576"/>
      <c r="B41" s="2577"/>
      <c r="D41" s="1334"/>
    </row>
    <row r="42" spans="1:4" x14ac:dyDescent="0.2">
      <c r="A42" s="2576"/>
      <c r="B42" s="2577"/>
      <c r="D42" s="1334"/>
    </row>
    <row r="43" spans="1:4" x14ac:dyDescent="0.2">
      <c r="A43" s="2576"/>
      <c r="B43" s="2577"/>
      <c r="D43" s="1334"/>
    </row>
    <row r="44" spans="1:4" x14ac:dyDescent="0.2">
      <c r="A44" s="2576"/>
      <c r="B44" s="2577"/>
      <c r="D44" s="1334"/>
    </row>
    <row r="45" spans="1:4" x14ac:dyDescent="0.2">
      <c r="A45" s="2576"/>
      <c r="B45" s="2577"/>
      <c r="D45" s="1334"/>
    </row>
    <row r="47" spans="1:4" x14ac:dyDescent="0.2">
      <c r="B47" s="1333" t="s">
        <v>1444</v>
      </c>
      <c r="C47" s="1333"/>
      <c r="D47" s="1915">
        <f>SUM(D35:D45)</f>
        <v>15401549</v>
      </c>
    </row>
    <row r="49" spans="2:4" x14ac:dyDescent="0.2">
      <c r="B49" s="1333" t="s">
        <v>1443</v>
      </c>
      <c r="C49" s="1333"/>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09"/>
  <sheetViews>
    <sheetView workbookViewId="0"/>
  </sheetViews>
  <sheetFormatPr defaultRowHeight="12.75" x14ac:dyDescent="0.2"/>
  <sheetData>
    <row r="1" spans="1:6" x14ac:dyDescent="0.2">
      <c r="A1" t="s">
        <v>2282</v>
      </c>
      <c r="B1" t="s">
        <v>2285</v>
      </c>
      <c r="C1" t="s">
        <v>2324</v>
      </c>
      <c r="D1" t="s">
        <v>2393</v>
      </c>
      <c r="E1" t="s">
        <v>2741</v>
      </c>
      <c r="F1" t="s">
        <v>3648</v>
      </c>
    </row>
    <row r="2" spans="1:6" x14ac:dyDescent="0.2">
      <c r="A2">
        <v>1</v>
      </c>
      <c r="B2">
        <v>19</v>
      </c>
      <c r="C2">
        <v>37</v>
      </c>
      <c r="D2">
        <v>187</v>
      </c>
      <c r="E2">
        <v>469</v>
      </c>
      <c r="F2">
        <v>1</v>
      </c>
    </row>
    <row r="3" spans="1:6" x14ac:dyDescent="0.2">
      <c r="A3" t="s">
        <v>2283</v>
      </c>
      <c r="B3" t="s">
        <v>2286</v>
      </c>
      <c r="C3" t="s">
        <v>2296</v>
      </c>
      <c r="D3" t="s">
        <v>2288</v>
      </c>
      <c r="E3" t="s">
        <v>2288</v>
      </c>
      <c r="F3" t="s">
        <v>3649</v>
      </c>
    </row>
    <row r="4" spans="1:6" x14ac:dyDescent="0.2">
      <c r="A4" t="s">
        <v>2281</v>
      </c>
      <c r="B4">
        <v>8028520</v>
      </c>
      <c r="C4">
        <v>4395722</v>
      </c>
      <c r="D4">
        <v>0</v>
      </c>
      <c r="E4">
        <v>0</v>
      </c>
      <c r="F4" t="s">
        <v>2281</v>
      </c>
    </row>
    <row r="5" spans="1:6" x14ac:dyDescent="0.2">
      <c r="A5" t="s">
        <v>2284</v>
      </c>
      <c r="B5" t="s">
        <v>2287</v>
      </c>
      <c r="C5" t="s">
        <v>2325</v>
      </c>
      <c r="D5" t="s">
        <v>2394</v>
      </c>
      <c r="E5" t="s">
        <v>2742</v>
      </c>
      <c r="F5" t="s">
        <v>2284</v>
      </c>
    </row>
    <row r="6" spans="1:6" x14ac:dyDescent="0.2">
      <c r="B6" t="s">
        <v>2288</v>
      </c>
      <c r="C6" t="s">
        <v>2326</v>
      </c>
      <c r="D6" t="s">
        <v>2290</v>
      </c>
      <c r="E6" t="s">
        <v>2743</v>
      </c>
    </row>
    <row r="7" spans="1:6" x14ac:dyDescent="0.2">
      <c r="B7">
        <v>0</v>
      </c>
      <c r="C7">
        <v>0</v>
      </c>
      <c r="D7">
        <v>0</v>
      </c>
      <c r="E7">
        <v>0</v>
      </c>
    </row>
    <row r="8" spans="1:6" x14ac:dyDescent="0.2">
      <c r="B8" t="s">
        <v>2289</v>
      </c>
      <c r="C8" t="s">
        <v>2327</v>
      </c>
      <c r="D8" t="s">
        <v>2395</v>
      </c>
      <c r="E8" t="s">
        <v>2744</v>
      </c>
    </row>
    <row r="9" spans="1:6" x14ac:dyDescent="0.2">
      <c r="B9" t="s">
        <v>2290</v>
      </c>
      <c r="C9" t="s">
        <v>2304</v>
      </c>
      <c r="D9" t="s">
        <v>2292</v>
      </c>
      <c r="E9" t="s">
        <v>2745</v>
      </c>
    </row>
    <row r="10" spans="1:6" x14ac:dyDescent="0.2">
      <c r="B10">
        <v>0</v>
      </c>
      <c r="C10">
        <v>0</v>
      </c>
      <c r="D10">
        <v>0</v>
      </c>
      <c r="E10">
        <v>0</v>
      </c>
    </row>
    <row r="11" spans="1:6" x14ac:dyDescent="0.2">
      <c r="B11" t="s">
        <v>2291</v>
      </c>
      <c r="C11" t="s">
        <v>2328</v>
      </c>
      <c r="D11" t="s">
        <v>2396</v>
      </c>
      <c r="E11" t="s">
        <v>2746</v>
      </c>
    </row>
    <row r="12" spans="1:6" x14ac:dyDescent="0.2">
      <c r="B12" t="s">
        <v>2292</v>
      </c>
      <c r="C12" t="s">
        <v>2306</v>
      </c>
      <c r="D12" t="s">
        <v>2300</v>
      </c>
      <c r="E12" t="s">
        <v>2747</v>
      </c>
    </row>
    <row r="13" spans="1:6" x14ac:dyDescent="0.2">
      <c r="B13">
        <v>0</v>
      </c>
      <c r="C13">
        <v>0</v>
      </c>
      <c r="D13">
        <v>0</v>
      </c>
      <c r="E13">
        <v>0</v>
      </c>
    </row>
    <row r="14" spans="1:6" x14ac:dyDescent="0.2">
      <c r="B14" t="s">
        <v>2293</v>
      </c>
      <c r="C14" t="s">
        <v>2329</v>
      </c>
      <c r="D14" t="s">
        <v>2397</v>
      </c>
      <c r="E14" t="s">
        <v>2748</v>
      </c>
    </row>
    <row r="15" spans="1:6" x14ac:dyDescent="0.2">
      <c r="B15" t="s">
        <v>2294</v>
      </c>
      <c r="C15" t="s">
        <v>2308</v>
      </c>
      <c r="D15" t="s">
        <v>2398</v>
      </c>
      <c r="E15" t="s">
        <v>2749</v>
      </c>
    </row>
    <row r="16" spans="1:6" x14ac:dyDescent="0.2">
      <c r="B16">
        <v>9403739</v>
      </c>
      <c r="C16">
        <v>0</v>
      </c>
      <c r="D16">
        <v>0</v>
      </c>
      <c r="E16">
        <v>0</v>
      </c>
    </row>
    <row r="17" spans="2:5" x14ac:dyDescent="0.2">
      <c r="B17" t="s">
        <v>2295</v>
      </c>
      <c r="C17" t="s">
        <v>2330</v>
      </c>
      <c r="D17" t="s">
        <v>2399</v>
      </c>
      <c r="E17" t="s">
        <v>2750</v>
      </c>
    </row>
    <row r="18" spans="2:5" x14ac:dyDescent="0.2">
      <c r="B18" t="s">
        <v>2296</v>
      </c>
      <c r="C18" t="s">
        <v>2310</v>
      </c>
      <c r="D18" t="s">
        <v>2400</v>
      </c>
      <c r="E18" t="s">
        <v>2751</v>
      </c>
    </row>
    <row r="19" spans="2:5" x14ac:dyDescent="0.2">
      <c r="B19">
        <v>1695</v>
      </c>
      <c r="C19">
        <v>0</v>
      </c>
      <c r="D19">
        <v>0</v>
      </c>
      <c r="E19">
        <v>0</v>
      </c>
    </row>
    <row r="20" spans="2:5" x14ac:dyDescent="0.2">
      <c r="B20" t="s">
        <v>2297</v>
      </c>
      <c r="C20" t="s">
        <v>2331</v>
      </c>
      <c r="D20" t="s">
        <v>2401</v>
      </c>
      <c r="E20" t="s">
        <v>2752</v>
      </c>
    </row>
    <row r="21" spans="2:5" x14ac:dyDescent="0.2">
      <c r="B21" t="s">
        <v>2298</v>
      </c>
      <c r="C21" t="s">
        <v>2320</v>
      </c>
      <c r="D21" t="s">
        <v>2402</v>
      </c>
      <c r="E21" t="s">
        <v>2753</v>
      </c>
    </row>
    <row r="22" spans="2:5" x14ac:dyDescent="0.2">
      <c r="B22">
        <v>0</v>
      </c>
      <c r="C22">
        <v>0</v>
      </c>
      <c r="D22">
        <v>0</v>
      </c>
      <c r="E22">
        <v>0</v>
      </c>
    </row>
    <row r="23" spans="2:5" x14ac:dyDescent="0.2">
      <c r="B23" t="s">
        <v>2299</v>
      </c>
      <c r="C23" t="s">
        <v>2332</v>
      </c>
      <c r="D23" t="s">
        <v>2403</v>
      </c>
      <c r="E23" t="s">
        <v>2754</v>
      </c>
    </row>
    <row r="24" spans="2:5" x14ac:dyDescent="0.2">
      <c r="B24" t="s">
        <v>2300</v>
      </c>
      <c r="C24" t="s">
        <v>2333</v>
      </c>
      <c r="D24" t="s">
        <v>2404</v>
      </c>
      <c r="E24" t="s">
        <v>2755</v>
      </c>
    </row>
    <row r="25" spans="2:5" x14ac:dyDescent="0.2">
      <c r="B25">
        <v>0</v>
      </c>
      <c r="C25">
        <v>0</v>
      </c>
      <c r="D25">
        <v>0</v>
      </c>
      <c r="E25">
        <v>0</v>
      </c>
    </row>
    <row r="26" spans="2:5" x14ac:dyDescent="0.2">
      <c r="B26" t="s">
        <v>2301</v>
      </c>
      <c r="C26" t="s">
        <v>2334</v>
      </c>
      <c r="D26" t="s">
        <v>2405</v>
      </c>
      <c r="E26" t="s">
        <v>2756</v>
      </c>
    </row>
    <row r="27" spans="2:5" x14ac:dyDescent="0.2">
      <c r="B27" t="s">
        <v>2302</v>
      </c>
      <c r="C27" t="s">
        <v>2335</v>
      </c>
      <c r="D27" t="s">
        <v>2406</v>
      </c>
      <c r="E27" t="s">
        <v>2757</v>
      </c>
    </row>
    <row r="28" spans="2:5" x14ac:dyDescent="0.2">
      <c r="B28">
        <v>419165</v>
      </c>
      <c r="C28">
        <v>0</v>
      </c>
      <c r="D28">
        <v>0</v>
      </c>
      <c r="E28">
        <v>0</v>
      </c>
    </row>
    <row r="29" spans="2:5" x14ac:dyDescent="0.2">
      <c r="B29" t="s">
        <v>2303</v>
      </c>
      <c r="C29" t="s">
        <v>2336</v>
      </c>
      <c r="D29" t="s">
        <v>2407</v>
      </c>
      <c r="E29" t="s">
        <v>2758</v>
      </c>
    </row>
    <row r="30" spans="2:5" x14ac:dyDescent="0.2">
      <c r="B30" t="s">
        <v>2304</v>
      </c>
      <c r="C30" t="s">
        <v>2337</v>
      </c>
      <c r="D30" t="s">
        <v>2408</v>
      </c>
      <c r="E30" t="s">
        <v>2759</v>
      </c>
    </row>
    <row r="31" spans="2:5" x14ac:dyDescent="0.2">
      <c r="B31">
        <v>0</v>
      </c>
      <c r="C31">
        <v>0</v>
      </c>
      <c r="D31">
        <v>0</v>
      </c>
      <c r="E31">
        <v>0</v>
      </c>
    </row>
    <row r="32" spans="2:5" x14ac:dyDescent="0.2">
      <c r="B32" t="s">
        <v>2305</v>
      </c>
      <c r="C32" t="s">
        <v>2338</v>
      </c>
      <c r="D32" t="s">
        <v>2409</v>
      </c>
      <c r="E32" t="s">
        <v>2760</v>
      </c>
    </row>
    <row r="33" spans="2:5" x14ac:dyDescent="0.2">
      <c r="B33" t="s">
        <v>2306</v>
      </c>
      <c r="C33" t="s">
        <v>2339</v>
      </c>
      <c r="D33" t="s">
        <v>2410</v>
      </c>
      <c r="E33" t="s">
        <v>2761</v>
      </c>
    </row>
    <row r="34" spans="2:5" x14ac:dyDescent="0.2">
      <c r="B34">
        <v>3772030</v>
      </c>
      <c r="C34">
        <v>0</v>
      </c>
      <c r="D34">
        <v>0</v>
      </c>
      <c r="E34">
        <v>0</v>
      </c>
    </row>
    <row r="35" spans="2:5" x14ac:dyDescent="0.2">
      <c r="B35" t="s">
        <v>2307</v>
      </c>
      <c r="C35" t="s">
        <v>2340</v>
      </c>
      <c r="D35" t="s">
        <v>2411</v>
      </c>
      <c r="E35" t="s">
        <v>2762</v>
      </c>
    </row>
    <row r="36" spans="2:5" x14ac:dyDescent="0.2">
      <c r="B36" t="s">
        <v>2308</v>
      </c>
      <c r="C36" t="s">
        <v>2341</v>
      </c>
      <c r="D36" t="s">
        <v>2412</v>
      </c>
      <c r="E36" t="s">
        <v>2292</v>
      </c>
    </row>
    <row r="37" spans="2:5" x14ac:dyDescent="0.2">
      <c r="B37">
        <v>210428</v>
      </c>
      <c r="C37">
        <v>0</v>
      </c>
      <c r="D37">
        <v>0</v>
      </c>
      <c r="E37">
        <v>0</v>
      </c>
    </row>
    <row r="38" spans="2:5" x14ac:dyDescent="0.2">
      <c r="B38" t="s">
        <v>2309</v>
      </c>
      <c r="C38" t="s">
        <v>2342</v>
      </c>
      <c r="D38" t="s">
        <v>2413</v>
      </c>
      <c r="E38" t="s">
        <v>2763</v>
      </c>
    </row>
    <row r="39" spans="2:5" x14ac:dyDescent="0.2">
      <c r="B39" t="s">
        <v>2310</v>
      </c>
      <c r="C39" t="s">
        <v>2343</v>
      </c>
      <c r="D39" t="s">
        <v>2326</v>
      </c>
      <c r="E39" t="s">
        <v>2764</v>
      </c>
    </row>
    <row r="40" spans="2:5" x14ac:dyDescent="0.2">
      <c r="B40">
        <v>2062030</v>
      </c>
      <c r="C40">
        <v>0</v>
      </c>
      <c r="D40">
        <v>0</v>
      </c>
      <c r="E40">
        <v>0</v>
      </c>
    </row>
    <row r="41" spans="2:5" x14ac:dyDescent="0.2">
      <c r="B41" t="s">
        <v>2311</v>
      </c>
      <c r="C41" t="s">
        <v>2344</v>
      </c>
      <c r="D41" t="s">
        <v>2414</v>
      </c>
      <c r="E41" t="s">
        <v>2765</v>
      </c>
    </row>
    <row r="42" spans="2:5" x14ac:dyDescent="0.2">
      <c r="B42" t="s">
        <v>2312</v>
      </c>
      <c r="C42" t="s">
        <v>2345</v>
      </c>
      <c r="D42" t="s">
        <v>2304</v>
      </c>
      <c r="E42" t="s">
        <v>2766</v>
      </c>
    </row>
    <row r="43" spans="2:5" x14ac:dyDescent="0.2">
      <c r="B43">
        <v>0</v>
      </c>
      <c r="C43">
        <v>0</v>
      </c>
      <c r="D43">
        <v>345635</v>
      </c>
      <c r="E43">
        <v>0</v>
      </c>
    </row>
    <row r="44" spans="2:5" x14ac:dyDescent="0.2">
      <c r="B44" t="s">
        <v>2313</v>
      </c>
      <c r="C44" t="s">
        <v>2346</v>
      </c>
      <c r="D44" t="s">
        <v>2415</v>
      </c>
      <c r="E44" t="s">
        <v>2767</v>
      </c>
    </row>
    <row r="45" spans="2:5" x14ac:dyDescent="0.2">
      <c r="B45" t="s">
        <v>2314</v>
      </c>
      <c r="C45" t="s">
        <v>2347</v>
      </c>
      <c r="D45" t="s">
        <v>2306</v>
      </c>
      <c r="E45" t="s">
        <v>2768</v>
      </c>
    </row>
    <row r="46" spans="2:5" x14ac:dyDescent="0.2">
      <c r="B46">
        <v>1744993</v>
      </c>
      <c r="C46">
        <v>0</v>
      </c>
      <c r="D46">
        <v>0</v>
      </c>
      <c r="E46">
        <v>0</v>
      </c>
    </row>
    <row r="47" spans="2:5" x14ac:dyDescent="0.2">
      <c r="B47" t="s">
        <v>2315</v>
      </c>
      <c r="C47" t="s">
        <v>2348</v>
      </c>
      <c r="D47" t="s">
        <v>2416</v>
      </c>
      <c r="E47" t="s">
        <v>2769</v>
      </c>
    </row>
    <row r="48" spans="2:5" x14ac:dyDescent="0.2">
      <c r="B48" t="s">
        <v>2316</v>
      </c>
      <c r="C48" t="s">
        <v>2349</v>
      </c>
      <c r="D48" t="s">
        <v>2308</v>
      </c>
      <c r="E48" t="s">
        <v>2770</v>
      </c>
    </row>
    <row r="49" spans="2:5" x14ac:dyDescent="0.2">
      <c r="B49">
        <v>849437</v>
      </c>
      <c r="C49">
        <v>0</v>
      </c>
      <c r="D49">
        <v>0</v>
      </c>
      <c r="E49">
        <v>0</v>
      </c>
    </row>
    <row r="50" spans="2:5" x14ac:dyDescent="0.2">
      <c r="B50" t="s">
        <v>2317</v>
      </c>
      <c r="C50" t="s">
        <v>2350</v>
      </c>
      <c r="D50" t="s">
        <v>2417</v>
      </c>
      <c r="E50" t="s">
        <v>2771</v>
      </c>
    </row>
    <row r="51" spans="2:5" x14ac:dyDescent="0.2">
      <c r="B51" t="s">
        <v>2318</v>
      </c>
      <c r="C51" t="s">
        <v>2351</v>
      </c>
      <c r="D51" t="s">
        <v>2310</v>
      </c>
      <c r="E51" t="s">
        <v>2772</v>
      </c>
    </row>
    <row r="52" spans="2:5" x14ac:dyDescent="0.2">
      <c r="B52">
        <v>0</v>
      </c>
      <c r="C52">
        <v>0</v>
      </c>
      <c r="D52">
        <v>0</v>
      </c>
      <c r="E52">
        <v>0</v>
      </c>
    </row>
    <row r="53" spans="2:5" x14ac:dyDescent="0.2">
      <c r="B53" t="s">
        <v>2319</v>
      </c>
      <c r="C53" t="s">
        <v>2352</v>
      </c>
      <c r="D53" t="s">
        <v>2418</v>
      </c>
      <c r="E53" t="s">
        <v>2773</v>
      </c>
    </row>
    <row r="54" spans="2:5" x14ac:dyDescent="0.2">
      <c r="B54" t="s">
        <v>2320</v>
      </c>
      <c r="C54" t="s">
        <v>2353</v>
      </c>
      <c r="D54" t="s">
        <v>2312</v>
      </c>
      <c r="E54" t="s">
        <v>2774</v>
      </c>
    </row>
    <row r="55" spans="2:5" x14ac:dyDescent="0.2">
      <c r="B55">
        <v>0</v>
      </c>
      <c r="C55">
        <v>0</v>
      </c>
      <c r="D55">
        <v>0</v>
      </c>
      <c r="E55">
        <v>0</v>
      </c>
    </row>
    <row r="56" spans="2:5" x14ac:dyDescent="0.2">
      <c r="B56" t="s">
        <v>2321</v>
      </c>
      <c r="C56" t="s">
        <v>2354</v>
      </c>
      <c r="D56" t="s">
        <v>2419</v>
      </c>
      <c r="E56" t="s">
        <v>2775</v>
      </c>
    </row>
    <row r="57" spans="2:5" x14ac:dyDescent="0.2">
      <c r="B57" t="s">
        <v>2322</v>
      </c>
      <c r="C57" t="s">
        <v>2355</v>
      </c>
      <c r="D57" t="s">
        <v>2314</v>
      </c>
      <c r="E57" t="s">
        <v>2776</v>
      </c>
    </row>
    <row r="58" spans="2:5" x14ac:dyDescent="0.2">
      <c r="B58">
        <v>0</v>
      </c>
      <c r="C58">
        <v>0</v>
      </c>
      <c r="D58">
        <v>0</v>
      </c>
      <c r="E58">
        <v>0</v>
      </c>
    </row>
    <row r="59" spans="2:5" x14ac:dyDescent="0.2">
      <c r="B59" t="s">
        <v>2323</v>
      </c>
      <c r="C59" t="s">
        <v>2356</v>
      </c>
      <c r="D59" t="s">
        <v>2420</v>
      </c>
      <c r="E59" t="s">
        <v>2777</v>
      </c>
    </row>
    <row r="60" spans="2:5" x14ac:dyDescent="0.2">
      <c r="C60" t="s">
        <v>2357</v>
      </c>
      <c r="D60" t="s">
        <v>2316</v>
      </c>
      <c r="E60" t="s">
        <v>2778</v>
      </c>
    </row>
    <row r="61" spans="2:5" x14ac:dyDescent="0.2">
      <c r="C61">
        <v>0</v>
      </c>
      <c r="D61">
        <v>0</v>
      </c>
      <c r="E61">
        <v>0</v>
      </c>
    </row>
    <row r="62" spans="2:5" x14ac:dyDescent="0.2">
      <c r="C62" t="s">
        <v>2358</v>
      </c>
      <c r="D62" t="s">
        <v>2421</v>
      </c>
      <c r="E62" t="s">
        <v>2779</v>
      </c>
    </row>
    <row r="63" spans="2:5" x14ac:dyDescent="0.2">
      <c r="C63" t="s">
        <v>2359</v>
      </c>
      <c r="D63" t="s">
        <v>2318</v>
      </c>
      <c r="E63" t="s">
        <v>2294</v>
      </c>
    </row>
    <row r="64" spans="2:5" x14ac:dyDescent="0.2">
      <c r="C64">
        <v>0</v>
      </c>
      <c r="D64">
        <v>0</v>
      </c>
      <c r="E64">
        <v>13189957</v>
      </c>
    </row>
    <row r="65" spans="3:5" x14ac:dyDescent="0.2">
      <c r="C65" t="s">
        <v>2360</v>
      </c>
      <c r="D65" t="s">
        <v>2422</v>
      </c>
      <c r="E65" t="s">
        <v>2780</v>
      </c>
    </row>
    <row r="66" spans="3:5" x14ac:dyDescent="0.2">
      <c r="C66" t="s">
        <v>2361</v>
      </c>
      <c r="D66" t="s">
        <v>2320</v>
      </c>
      <c r="E66" t="s">
        <v>2781</v>
      </c>
    </row>
    <row r="67" spans="3:5" x14ac:dyDescent="0.2">
      <c r="C67">
        <v>0</v>
      </c>
      <c r="D67">
        <v>15439673</v>
      </c>
      <c r="E67">
        <v>3100762</v>
      </c>
    </row>
    <row r="68" spans="3:5" x14ac:dyDescent="0.2">
      <c r="C68" t="s">
        <v>2362</v>
      </c>
      <c r="D68" t="s">
        <v>2423</v>
      </c>
      <c r="E68" t="s">
        <v>2782</v>
      </c>
    </row>
    <row r="69" spans="3:5" x14ac:dyDescent="0.2">
      <c r="C69" t="s">
        <v>2363</v>
      </c>
      <c r="D69" t="s">
        <v>2333</v>
      </c>
      <c r="E69" t="s">
        <v>2783</v>
      </c>
    </row>
    <row r="70" spans="3:5" x14ac:dyDescent="0.2">
      <c r="C70">
        <v>0</v>
      </c>
      <c r="D70">
        <v>0</v>
      </c>
      <c r="E70">
        <v>4546007</v>
      </c>
    </row>
    <row r="71" spans="3:5" x14ac:dyDescent="0.2">
      <c r="C71" t="s">
        <v>2364</v>
      </c>
      <c r="D71" t="s">
        <v>2424</v>
      </c>
      <c r="E71" t="s">
        <v>2784</v>
      </c>
    </row>
    <row r="72" spans="3:5" x14ac:dyDescent="0.2">
      <c r="C72" t="s">
        <v>2365</v>
      </c>
      <c r="D72" t="s">
        <v>2335</v>
      </c>
      <c r="E72" t="s">
        <v>2785</v>
      </c>
    </row>
    <row r="73" spans="3:5" x14ac:dyDescent="0.2">
      <c r="C73">
        <v>0</v>
      </c>
      <c r="D73">
        <v>0</v>
      </c>
      <c r="E73">
        <v>285244</v>
      </c>
    </row>
    <row r="74" spans="3:5" x14ac:dyDescent="0.2">
      <c r="C74" t="s">
        <v>2366</v>
      </c>
      <c r="D74" t="s">
        <v>2425</v>
      </c>
      <c r="E74" t="s">
        <v>2786</v>
      </c>
    </row>
    <row r="75" spans="3:5" x14ac:dyDescent="0.2">
      <c r="C75" t="s">
        <v>2367</v>
      </c>
      <c r="D75" t="s">
        <v>2337</v>
      </c>
      <c r="E75" t="s">
        <v>2787</v>
      </c>
    </row>
    <row r="76" spans="3:5" x14ac:dyDescent="0.2">
      <c r="C76">
        <v>0</v>
      </c>
      <c r="D76">
        <v>0</v>
      </c>
      <c r="E76">
        <v>4594</v>
      </c>
    </row>
    <row r="77" spans="3:5" x14ac:dyDescent="0.2">
      <c r="C77" t="s">
        <v>2368</v>
      </c>
      <c r="D77" t="s">
        <v>2426</v>
      </c>
      <c r="E77" t="s">
        <v>2788</v>
      </c>
    </row>
    <row r="78" spans="3:5" x14ac:dyDescent="0.2">
      <c r="C78" t="s">
        <v>2369</v>
      </c>
      <c r="D78" t="s">
        <v>2427</v>
      </c>
      <c r="E78" t="s">
        <v>2789</v>
      </c>
    </row>
    <row r="79" spans="3:5" x14ac:dyDescent="0.2">
      <c r="C79">
        <v>0</v>
      </c>
      <c r="D79">
        <v>200</v>
      </c>
      <c r="E79">
        <v>0</v>
      </c>
    </row>
    <row r="80" spans="3:5" x14ac:dyDescent="0.2">
      <c r="C80" t="s">
        <v>2370</v>
      </c>
      <c r="D80" t="s">
        <v>2428</v>
      </c>
      <c r="E80" t="s">
        <v>2790</v>
      </c>
    </row>
    <row r="81" spans="3:5" x14ac:dyDescent="0.2">
      <c r="C81" t="s">
        <v>2371</v>
      </c>
      <c r="D81" t="s">
        <v>2322</v>
      </c>
      <c r="E81" t="s">
        <v>2791</v>
      </c>
    </row>
    <row r="82" spans="3:5" x14ac:dyDescent="0.2">
      <c r="C82">
        <v>0</v>
      </c>
      <c r="D82">
        <v>0</v>
      </c>
      <c r="E82">
        <v>61901</v>
      </c>
    </row>
    <row r="83" spans="3:5" x14ac:dyDescent="0.2">
      <c r="C83" t="s">
        <v>2372</v>
      </c>
      <c r="D83" t="s">
        <v>2429</v>
      </c>
      <c r="E83" t="s">
        <v>2792</v>
      </c>
    </row>
    <row r="84" spans="3:5" x14ac:dyDescent="0.2">
      <c r="C84" t="s">
        <v>2373</v>
      </c>
      <c r="D84" t="s">
        <v>2430</v>
      </c>
      <c r="E84" t="s">
        <v>2793</v>
      </c>
    </row>
    <row r="85" spans="3:5" x14ac:dyDescent="0.2">
      <c r="C85">
        <v>0</v>
      </c>
      <c r="D85">
        <v>0</v>
      </c>
      <c r="E85">
        <v>0</v>
      </c>
    </row>
    <row r="86" spans="3:5" x14ac:dyDescent="0.2">
      <c r="C86" t="s">
        <v>2374</v>
      </c>
      <c r="D86" t="s">
        <v>2431</v>
      </c>
      <c r="E86" t="s">
        <v>2794</v>
      </c>
    </row>
    <row r="87" spans="3:5" x14ac:dyDescent="0.2">
      <c r="C87" t="s">
        <v>2375</v>
      </c>
      <c r="D87" t="s">
        <v>2369</v>
      </c>
      <c r="E87" t="s">
        <v>2795</v>
      </c>
    </row>
    <row r="88" spans="3:5" x14ac:dyDescent="0.2">
      <c r="C88">
        <v>0</v>
      </c>
      <c r="D88">
        <v>22279</v>
      </c>
      <c r="E88">
        <v>21052586</v>
      </c>
    </row>
    <row r="89" spans="3:5" x14ac:dyDescent="0.2">
      <c r="C89" t="s">
        <v>2376</v>
      </c>
      <c r="D89" t="s">
        <v>2432</v>
      </c>
      <c r="E89" t="s">
        <v>2796</v>
      </c>
    </row>
    <row r="90" spans="3:5" x14ac:dyDescent="0.2">
      <c r="C90" t="s">
        <v>2377</v>
      </c>
      <c r="D90" t="s">
        <v>2371</v>
      </c>
      <c r="E90" t="s">
        <v>2296</v>
      </c>
    </row>
    <row r="91" spans="3:5" x14ac:dyDescent="0.2">
      <c r="C91">
        <v>0</v>
      </c>
      <c r="D91">
        <v>0</v>
      </c>
      <c r="E91">
        <v>0</v>
      </c>
    </row>
    <row r="92" spans="3:5" x14ac:dyDescent="0.2">
      <c r="C92" t="s">
        <v>2378</v>
      </c>
      <c r="D92" t="s">
        <v>2433</v>
      </c>
      <c r="E92" t="s">
        <v>2797</v>
      </c>
    </row>
    <row r="93" spans="3:5" x14ac:dyDescent="0.2">
      <c r="C93" t="s">
        <v>2379</v>
      </c>
      <c r="D93" t="s">
        <v>2377</v>
      </c>
      <c r="E93" t="s">
        <v>2798</v>
      </c>
    </row>
    <row r="94" spans="3:5" x14ac:dyDescent="0.2">
      <c r="C94">
        <v>0</v>
      </c>
      <c r="D94">
        <v>6066</v>
      </c>
      <c r="E94">
        <v>0</v>
      </c>
    </row>
    <row r="95" spans="3:5" x14ac:dyDescent="0.2">
      <c r="C95" t="s">
        <v>2380</v>
      </c>
      <c r="D95" t="s">
        <v>2434</v>
      </c>
      <c r="E95" t="s">
        <v>2799</v>
      </c>
    </row>
    <row r="96" spans="3:5" x14ac:dyDescent="0.2">
      <c r="C96" t="s">
        <v>2381</v>
      </c>
      <c r="D96" t="s">
        <v>2379</v>
      </c>
      <c r="E96" t="s">
        <v>2800</v>
      </c>
    </row>
    <row r="97" spans="3:5" x14ac:dyDescent="0.2">
      <c r="C97">
        <v>0</v>
      </c>
      <c r="D97">
        <v>1276</v>
      </c>
      <c r="E97">
        <v>0</v>
      </c>
    </row>
    <row r="98" spans="3:5" x14ac:dyDescent="0.2">
      <c r="C98" t="s">
        <v>2382</v>
      </c>
      <c r="D98" t="s">
        <v>2435</v>
      </c>
      <c r="E98" t="s">
        <v>2801</v>
      </c>
    </row>
    <row r="99" spans="3:5" x14ac:dyDescent="0.2">
      <c r="C99" t="s">
        <v>2383</v>
      </c>
      <c r="D99" t="s">
        <v>2381</v>
      </c>
      <c r="E99" t="s">
        <v>2802</v>
      </c>
    </row>
    <row r="100" spans="3:5" x14ac:dyDescent="0.2">
      <c r="C100">
        <v>0</v>
      </c>
      <c r="D100">
        <v>0</v>
      </c>
      <c r="E100">
        <v>0</v>
      </c>
    </row>
    <row r="101" spans="3:5" x14ac:dyDescent="0.2">
      <c r="C101" t="s">
        <v>2384</v>
      </c>
      <c r="D101" t="s">
        <v>2436</v>
      </c>
      <c r="E101" t="s">
        <v>2803</v>
      </c>
    </row>
    <row r="102" spans="3:5" x14ac:dyDescent="0.2">
      <c r="C102" t="s">
        <v>2385</v>
      </c>
      <c r="D102" t="s">
        <v>2383</v>
      </c>
      <c r="E102" t="s">
        <v>2804</v>
      </c>
    </row>
    <row r="103" spans="3:5" x14ac:dyDescent="0.2">
      <c r="C103">
        <v>0</v>
      </c>
      <c r="D103">
        <v>0</v>
      </c>
      <c r="E103">
        <v>0</v>
      </c>
    </row>
    <row r="104" spans="3:5" x14ac:dyDescent="0.2">
      <c r="C104" t="s">
        <v>2386</v>
      </c>
      <c r="D104" t="s">
        <v>2437</v>
      </c>
      <c r="E104" t="s">
        <v>2805</v>
      </c>
    </row>
    <row r="105" spans="3:5" x14ac:dyDescent="0.2">
      <c r="C105" t="s">
        <v>2387</v>
      </c>
      <c r="D105" t="s">
        <v>2385</v>
      </c>
      <c r="E105" t="s">
        <v>2806</v>
      </c>
    </row>
    <row r="106" spans="3:5" x14ac:dyDescent="0.2">
      <c r="C106">
        <v>0</v>
      </c>
      <c r="D106">
        <v>0</v>
      </c>
      <c r="E106">
        <v>0</v>
      </c>
    </row>
    <row r="107" spans="3:5" x14ac:dyDescent="0.2">
      <c r="C107" t="s">
        <v>2388</v>
      </c>
      <c r="D107" t="s">
        <v>2438</v>
      </c>
      <c r="E107" t="s">
        <v>2807</v>
      </c>
    </row>
    <row r="108" spans="3:5" x14ac:dyDescent="0.2">
      <c r="C108" t="s">
        <v>2389</v>
      </c>
      <c r="D108" t="s">
        <v>2387</v>
      </c>
      <c r="E108" t="s">
        <v>2808</v>
      </c>
    </row>
    <row r="109" spans="3:5" x14ac:dyDescent="0.2">
      <c r="C109">
        <v>0</v>
      </c>
      <c r="D109">
        <v>-6284</v>
      </c>
      <c r="E109">
        <v>0</v>
      </c>
    </row>
    <row r="110" spans="3:5" x14ac:dyDescent="0.2">
      <c r="C110" t="s">
        <v>2390</v>
      </c>
      <c r="D110" t="s">
        <v>2439</v>
      </c>
      <c r="E110" t="s">
        <v>2809</v>
      </c>
    </row>
    <row r="111" spans="3:5" x14ac:dyDescent="0.2">
      <c r="C111" t="s">
        <v>2391</v>
      </c>
      <c r="D111" t="s">
        <v>2440</v>
      </c>
      <c r="E111" t="s">
        <v>2810</v>
      </c>
    </row>
    <row r="112" spans="3:5" x14ac:dyDescent="0.2">
      <c r="C112">
        <v>11436595</v>
      </c>
      <c r="D112">
        <v>0</v>
      </c>
      <c r="E112">
        <v>0</v>
      </c>
    </row>
    <row r="113" spans="3:5" x14ac:dyDescent="0.2">
      <c r="C113" t="s">
        <v>2392</v>
      </c>
      <c r="D113" t="s">
        <v>2441</v>
      </c>
      <c r="E113" t="s">
        <v>2811</v>
      </c>
    </row>
    <row r="114" spans="3:5" x14ac:dyDescent="0.2">
      <c r="D114" t="s">
        <v>2442</v>
      </c>
      <c r="E114" t="s">
        <v>2812</v>
      </c>
    </row>
    <row r="115" spans="3:5" x14ac:dyDescent="0.2">
      <c r="D115">
        <v>0</v>
      </c>
      <c r="E115">
        <v>0</v>
      </c>
    </row>
    <row r="116" spans="3:5" x14ac:dyDescent="0.2">
      <c r="D116" t="s">
        <v>2443</v>
      </c>
      <c r="E116" t="s">
        <v>2813</v>
      </c>
    </row>
    <row r="117" spans="3:5" x14ac:dyDescent="0.2">
      <c r="D117" t="s">
        <v>2391</v>
      </c>
      <c r="E117" t="s">
        <v>2298</v>
      </c>
    </row>
    <row r="118" spans="3:5" x14ac:dyDescent="0.2">
      <c r="D118">
        <v>186</v>
      </c>
      <c r="E118">
        <v>0</v>
      </c>
    </row>
    <row r="119" spans="3:5" x14ac:dyDescent="0.2">
      <c r="D119" t="s">
        <v>2444</v>
      </c>
      <c r="E119" t="s">
        <v>2814</v>
      </c>
    </row>
    <row r="120" spans="3:5" x14ac:dyDescent="0.2">
      <c r="D120" t="s">
        <v>2445</v>
      </c>
      <c r="E120" t="s">
        <v>2815</v>
      </c>
    </row>
    <row r="121" spans="3:5" x14ac:dyDescent="0.2">
      <c r="D121">
        <v>0</v>
      </c>
      <c r="E121">
        <v>0</v>
      </c>
    </row>
    <row r="122" spans="3:5" x14ac:dyDescent="0.2">
      <c r="D122" t="s">
        <v>2446</v>
      </c>
      <c r="E122" t="s">
        <v>2816</v>
      </c>
    </row>
    <row r="123" spans="3:5" x14ac:dyDescent="0.2">
      <c r="D123" t="s">
        <v>2447</v>
      </c>
      <c r="E123" t="s">
        <v>2817</v>
      </c>
    </row>
    <row r="124" spans="3:5" x14ac:dyDescent="0.2">
      <c r="D124">
        <v>0</v>
      </c>
      <c r="E124">
        <v>0</v>
      </c>
    </row>
    <row r="125" spans="3:5" x14ac:dyDescent="0.2">
      <c r="D125" t="s">
        <v>2448</v>
      </c>
      <c r="E125" t="s">
        <v>2818</v>
      </c>
    </row>
    <row r="126" spans="3:5" x14ac:dyDescent="0.2">
      <c r="D126" t="s">
        <v>2449</v>
      </c>
      <c r="E126" t="s">
        <v>2819</v>
      </c>
    </row>
    <row r="127" spans="3:5" x14ac:dyDescent="0.2">
      <c r="D127">
        <v>0</v>
      </c>
      <c r="E127">
        <v>0</v>
      </c>
    </row>
    <row r="128" spans="3:5" x14ac:dyDescent="0.2">
      <c r="D128" t="s">
        <v>2450</v>
      </c>
      <c r="E128" t="s">
        <v>2820</v>
      </c>
    </row>
    <row r="129" spans="4:5" x14ac:dyDescent="0.2">
      <c r="D129" t="s">
        <v>2451</v>
      </c>
      <c r="E129" t="s">
        <v>2821</v>
      </c>
    </row>
    <row r="130" spans="4:5" x14ac:dyDescent="0.2">
      <c r="D130">
        <v>0</v>
      </c>
      <c r="E130">
        <v>0</v>
      </c>
    </row>
    <row r="131" spans="4:5" x14ac:dyDescent="0.2">
      <c r="D131" t="s">
        <v>2452</v>
      </c>
      <c r="E131" t="s">
        <v>2822</v>
      </c>
    </row>
    <row r="132" spans="4:5" x14ac:dyDescent="0.2">
      <c r="D132" t="s">
        <v>2453</v>
      </c>
      <c r="E132" t="s">
        <v>2823</v>
      </c>
    </row>
    <row r="133" spans="4:5" x14ac:dyDescent="0.2">
      <c r="D133">
        <v>0</v>
      </c>
      <c r="E133">
        <v>0</v>
      </c>
    </row>
    <row r="134" spans="4:5" x14ac:dyDescent="0.2">
      <c r="D134" t="s">
        <v>2454</v>
      </c>
      <c r="E134" t="s">
        <v>2824</v>
      </c>
    </row>
    <row r="135" spans="4:5" x14ac:dyDescent="0.2">
      <c r="D135" t="s">
        <v>2455</v>
      </c>
      <c r="E135" t="s">
        <v>2825</v>
      </c>
    </row>
    <row r="136" spans="4:5" x14ac:dyDescent="0.2">
      <c r="D136">
        <v>0</v>
      </c>
      <c r="E136">
        <v>0</v>
      </c>
    </row>
    <row r="137" spans="4:5" x14ac:dyDescent="0.2">
      <c r="D137" t="s">
        <v>2456</v>
      </c>
      <c r="E137" t="s">
        <v>2826</v>
      </c>
    </row>
    <row r="138" spans="4:5" x14ac:dyDescent="0.2">
      <c r="D138" t="s">
        <v>2457</v>
      </c>
      <c r="E138" t="s">
        <v>2827</v>
      </c>
    </row>
    <row r="139" spans="4:5" x14ac:dyDescent="0.2">
      <c r="D139">
        <v>0</v>
      </c>
      <c r="E139">
        <v>0</v>
      </c>
    </row>
    <row r="140" spans="4:5" x14ac:dyDescent="0.2">
      <c r="D140" t="s">
        <v>2458</v>
      </c>
      <c r="E140" t="s">
        <v>2828</v>
      </c>
    </row>
    <row r="141" spans="4:5" x14ac:dyDescent="0.2">
      <c r="D141" t="s">
        <v>2459</v>
      </c>
      <c r="E141" t="s">
        <v>2829</v>
      </c>
    </row>
    <row r="142" spans="4:5" x14ac:dyDescent="0.2">
      <c r="D142">
        <v>0</v>
      </c>
      <c r="E142">
        <v>0</v>
      </c>
    </row>
    <row r="143" spans="4:5" x14ac:dyDescent="0.2">
      <c r="D143" t="s">
        <v>2460</v>
      </c>
      <c r="E143" t="s">
        <v>2830</v>
      </c>
    </row>
    <row r="144" spans="4:5" x14ac:dyDescent="0.2">
      <c r="D144" t="s">
        <v>2461</v>
      </c>
      <c r="E144" t="s">
        <v>2300</v>
      </c>
    </row>
    <row r="145" spans="4:5" x14ac:dyDescent="0.2">
      <c r="D145">
        <v>0</v>
      </c>
      <c r="E145">
        <v>0</v>
      </c>
    </row>
    <row r="146" spans="4:5" x14ac:dyDescent="0.2">
      <c r="D146" t="s">
        <v>2462</v>
      </c>
      <c r="E146" t="s">
        <v>2831</v>
      </c>
    </row>
    <row r="147" spans="4:5" x14ac:dyDescent="0.2">
      <c r="D147" t="s">
        <v>2463</v>
      </c>
      <c r="E147" t="s">
        <v>2832</v>
      </c>
    </row>
    <row r="148" spans="4:5" x14ac:dyDescent="0.2">
      <c r="D148">
        <v>0</v>
      </c>
      <c r="E148">
        <v>0</v>
      </c>
    </row>
    <row r="149" spans="4:5" x14ac:dyDescent="0.2">
      <c r="D149" t="s">
        <v>2464</v>
      </c>
      <c r="E149" t="s">
        <v>2833</v>
      </c>
    </row>
    <row r="150" spans="4:5" x14ac:dyDescent="0.2">
      <c r="D150" t="s">
        <v>2465</v>
      </c>
      <c r="E150" t="s">
        <v>2834</v>
      </c>
    </row>
    <row r="151" spans="4:5" x14ac:dyDescent="0.2">
      <c r="D151">
        <v>0</v>
      </c>
      <c r="E151">
        <v>0</v>
      </c>
    </row>
    <row r="152" spans="4:5" x14ac:dyDescent="0.2">
      <c r="D152" t="s">
        <v>2466</v>
      </c>
      <c r="E152" t="s">
        <v>2835</v>
      </c>
    </row>
    <row r="153" spans="4:5" x14ac:dyDescent="0.2">
      <c r="D153" t="s">
        <v>2467</v>
      </c>
      <c r="E153" t="s">
        <v>2836</v>
      </c>
    </row>
    <row r="154" spans="4:5" x14ac:dyDescent="0.2">
      <c r="D154">
        <v>68510</v>
      </c>
      <c r="E154">
        <v>0</v>
      </c>
    </row>
    <row r="155" spans="4:5" x14ac:dyDescent="0.2">
      <c r="D155" t="s">
        <v>2468</v>
      </c>
      <c r="E155" t="s">
        <v>2837</v>
      </c>
    </row>
    <row r="156" spans="4:5" x14ac:dyDescent="0.2">
      <c r="D156" t="s">
        <v>2469</v>
      </c>
      <c r="E156" t="s">
        <v>2838</v>
      </c>
    </row>
    <row r="157" spans="4:5" x14ac:dyDescent="0.2">
      <c r="D157">
        <v>16177</v>
      </c>
      <c r="E157">
        <v>0</v>
      </c>
    </row>
    <row r="158" spans="4:5" x14ac:dyDescent="0.2">
      <c r="D158" t="s">
        <v>2470</v>
      </c>
      <c r="E158" t="s">
        <v>2839</v>
      </c>
    </row>
    <row r="159" spans="4:5" x14ac:dyDescent="0.2">
      <c r="D159" t="s">
        <v>2471</v>
      </c>
      <c r="E159" t="s">
        <v>2840</v>
      </c>
    </row>
    <row r="160" spans="4:5" x14ac:dyDescent="0.2">
      <c r="D160">
        <v>0</v>
      </c>
      <c r="E160">
        <v>0</v>
      </c>
    </row>
    <row r="161" spans="4:5" x14ac:dyDescent="0.2">
      <c r="D161" t="s">
        <v>2472</v>
      </c>
      <c r="E161" t="s">
        <v>2841</v>
      </c>
    </row>
    <row r="162" spans="4:5" x14ac:dyDescent="0.2">
      <c r="D162" t="s">
        <v>2473</v>
      </c>
      <c r="E162" t="s">
        <v>2842</v>
      </c>
    </row>
    <row r="163" spans="4:5" x14ac:dyDescent="0.2">
      <c r="D163">
        <v>15200710</v>
      </c>
      <c r="E163">
        <v>0</v>
      </c>
    </row>
    <row r="164" spans="4:5" x14ac:dyDescent="0.2">
      <c r="D164" t="s">
        <v>2474</v>
      </c>
      <c r="E164" t="s">
        <v>2843</v>
      </c>
    </row>
    <row r="165" spans="4:5" x14ac:dyDescent="0.2">
      <c r="D165" t="s">
        <v>2475</v>
      </c>
      <c r="E165" t="s">
        <v>2844</v>
      </c>
    </row>
    <row r="166" spans="4:5" x14ac:dyDescent="0.2">
      <c r="D166">
        <v>0</v>
      </c>
      <c r="E166">
        <v>0</v>
      </c>
    </row>
    <row r="167" spans="4:5" x14ac:dyDescent="0.2">
      <c r="D167" t="s">
        <v>2476</v>
      </c>
      <c r="E167" t="s">
        <v>2845</v>
      </c>
    </row>
    <row r="168" spans="4:5" x14ac:dyDescent="0.2">
      <c r="D168" t="s">
        <v>2477</v>
      </c>
      <c r="E168" t="s">
        <v>2846</v>
      </c>
    </row>
    <row r="169" spans="4:5" x14ac:dyDescent="0.2">
      <c r="D169">
        <v>0</v>
      </c>
      <c r="E169">
        <v>0</v>
      </c>
    </row>
    <row r="170" spans="4:5" x14ac:dyDescent="0.2">
      <c r="D170" t="s">
        <v>2478</v>
      </c>
      <c r="E170" t="s">
        <v>2847</v>
      </c>
    </row>
    <row r="171" spans="4:5" x14ac:dyDescent="0.2">
      <c r="D171" t="s">
        <v>2479</v>
      </c>
      <c r="E171" t="s">
        <v>2302</v>
      </c>
    </row>
    <row r="172" spans="4:5" x14ac:dyDescent="0.2">
      <c r="D172">
        <v>0</v>
      </c>
      <c r="E172">
        <v>0</v>
      </c>
    </row>
    <row r="173" spans="4:5" x14ac:dyDescent="0.2">
      <c r="D173" t="s">
        <v>2480</v>
      </c>
      <c r="E173" t="s">
        <v>2848</v>
      </c>
    </row>
    <row r="174" spans="4:5" x14ac:dyDescent="0.2">
      <c r="D174" t="s">
        <v>2481</v>
      </c>
      <c r="E174" t="s">
        <v>2849</v>
      </c>
    </row>
    <row r="175" spans="4:5" x14ac:dyDescent="0.2">
      <c r="D175">
        <v>0</v>
      </c>
      <c r="E175">
        <v>0</v>
      </c>
    </row>
    <row r="176" spans="4:5" x14ac:dyDescent="0.2">
      <c r="D176" t="s">
        <v>2482</v>
      </c>
      <c r="E176" t="s">
        <v>2850</v>
      </c>
    </row>
    <row r="177" spans="4:5" x14ac:dyDescent="0.2">
      <c r="D177" t="s">
        <v>2483</v>
      </c>
      <c r="E177" t="s">
        <v>2851</v>
      </c>
    </row>
    <row r="178" spans="4:5" x14ac:dyDescent="0.2">
      <c r="D178">
        <v>0</v>
      </c>
      <c r="E178">
        <v>0</v>
      </c>
    </row>
    <row r="179" spans="4:5" x14ac:dyDescent="0.2">
      <c r="D179" t="s">
        <v>2484</v>
      </c>
      <c r="E179" t="s">
        <v>2852</v>
      </c>
    </row>
    <row r="180" spans="4:5" x14ac:dyDescent="0.2">
      <c r="D180" t="s">
        <v>2485</v>
      </c>
      <c r="E180" t="s">
        <v>2853</v>
      </c>
    </row>
    <row r="181" spans="4:5" x14ac:dyDescent="0.2">
      <c r="D181">
        <v>0</v>
      </c>
      <c r="E181">
        <v>0</v>
      </c>
    </row>
    <row r="182" spans="4:5" x14ac:dyDescent="0.2">
      <c r="D182" t="s">
        <v>2486</v>
      </c>
      <c r="E182" t="s">
        <v>2854</v>
      </c>
    </row>
    <row r="183" spans="4:5" x14ac:dyDescent="0.2">
      <c r="D183" t="s">
        <v>2487</v>
      </c>
      <c r="E183" t="s">
        <v>2855</v>
      </c>
    </row>
    <row r="184" spans="4:5" x14ac:dyDescent="0.2">
      <c r="D184">
        <v>0</v>
      </c>
      <c r="E184">
        <v>0</v>
      </c>
    </row>
    <row r="185" spans="4:5" x14ac:dyDescent="0.2">
      <c r="D185" t="s">
        <v>2488</v>
      </c>
      <c r="E185" t="s">
        <v>2856</v>
      </c>
    </row>
    <row r="186" spans="4:5" x14ac:dyDescent="0.2">
      <c r="D186" t="s">
        <v>2489</v>
      </c>
      <c r="E186" t="s">
        <v>2857</v>
      </c>
    </row>
    <row r="187" spans="4:5" x14ac:dyDescent="0.2">
      <c r="D187">
        <v>92463</v>
      </c>
      <c r="E187">
        <v>0</v>
      </c>
    </row>
    <row r="188" spans="4:5" x14ac:dyDescent="0.2">
      <c r="D188" t="s">
        <v>2490</v>
      </c>
      <c r="E188" t="s">
        <v>2858</v>
      </c>
    </row>
    <row r="189" spans="4:5" x14ac:dyDescent="0.2">
      <c r="D189" t="s">
        <v>2491</v>
      </c>
      <c r="E189" t="s">
        <v>2859</v>
      </c>
    </row>
    <row r="190" spans="4:5" x14ac:dyDescent="0.2">
      <c r="D190">
        <v>0</v>
      </c>
      <c r="E190">
        <v>0</v>
      </c>
    </row>
    <row r="191" spans="4:5" x14ac:dyDescent="0.2">
      <c r="D191" t="s">
        <v>2492</v>
      </c>
      <c r="E191" t="s">
        <v>2860</v>
      </c>
    </row>
    <row r="192" spans="4:5" x14ac:dyDescent="0.2">
      <c r="D192" t="s">
        <v>2493</v>
      </c>
      <c r="E192" t="s">
        <v>2861</v>
      </c>
    </row>
    <row r="193" spans="4:5" x14ac:dyDescent="0.2">
      <c r="D193">
        <v>9263036</v>
      </c>
      <c r="E193">
        <v>0</v>
      </c>
    </row>
    <row r="194" spans="4:5" x14ac:dyDescent="0.2">
      <c r="D194" t="s">
        <v>2494</v>
      </c>
      <c r="E194" t="s">
        <v>2862</v>
      </c>
    </row>
    <row r="195" spans="4:5" x14ac:dyDescent="0.2">
      <c r="D195" t="s">
        <v>2495</v>
      </c>
      <c r="E195" t="s">
        <v>2863</v>
      </c>
    </row>
    <row r="196" spans="4:5" x14ac:dyDescent="0.2">
      <c r="D196">
        <v>0</v>
      </c>
      <c r="E196">
        <v>0</v>
      </c>
    </row>
    <row r="197" spans="4:5" x14ac:dyDescent="0.2">
      <c r="D197" t="s">
        <v>2496</v>
      </c>
      <c r="E197" t="s">
        <v>2864</v>
      </c>
    </row>
    <row r="198" spans="4:5" x14ac:dyDescent="0.2">
      <c r="D198" t="s">
        <v>2497</v>
      </c>
      <c r="E198" t="s">
        <v>2865</v>
      </c>
    </row>
    <row r="199" spans="4:5" x14ac:dyDescent="0.2">
      <c r="D199">
        <v>0</v>
      </c>
      <c r="E199">
        <v>58556</v>
      </c>
    </row>
    <row r="200" spans="4:5" x14ac:dyDescent="0.2">
      <c r="D200" t="s">
        <v>2498</v>
      </c>
      <c r="E200" t="s">
        <v>2866</v>
      </c>
    </row>
    <row r="201" spans="4:5" x14ac:dyDescent="0.2">
      <c r="D201" t="s">
        <v>2499</v>
      </c>
      <c r="E201" t="s">
        <v>2867</v>
      </c>
    </row>
    <row r="202" spans="4:5" x14ac:dyDescent="0.2">
      <c r="D202">
        <v>0</v>
      </c>
      <c r="E202">
        <v>16037</v>
      </c>
    </row>
    <row r="203" spans="4:5" x14ac:dyDescent="0.2">
      <c r="D203" t="s">
        <v>2500</v>
      </c>
      <c r="E203" t="s">
        <v>2868</v>
      </c>
    </row>
    <row r="204" spans="4:5" x14ac:dyDescent="0.2">
      <c r="D204" t="s">
        <v>2501</v>
      </c>
      <c r="E204" t="s">
        <v>2869</v>
      </c>
    </row>
    <row r="205" spans="4:5" x14ac:dyDescent="0.2">
      <c r="D205">
        <v>0</v>
      </c>
      <c r="E205">
        <v>156912</v>
      </c>
    </row>
    <row r="206" spans="4:5" x14ac:dyDescent="0.2">
      <c r="D206" t="s">
        <v>2502</v>
      </c>
      <c r="E206" t="s">
        <v>2870</v>
      </c>
    </row>
    <row r="207" spans="4:5" x14ac:dyDescent="0.2">
      <c r="D207" t="s">
        <v>2503</v>
      </c>
      <c r="E207" t="s">
        <v>2871</v>
      </c>
    </row>
    <row r="208" spans="4:5" x14ac:dyDescent="0.2">
      <c r="D208">
        <v>0</v>
      </c>
      <c r="E208">
        <v>32326</v>
      </c>
    </row>
    <row r="209" spans="4:5" x14ac:dyDescent="0.2">
      <c r="D209" t="s">
        <v>2504</v>
      </c>
      <c r="E209" t="s">
        <v>2872</v>
      </c>
    </row>
    <row r="210" spans="4:5" x14ac:dyDescent="0.2">
      <c r="D210" t="s">
        <v>2505</v>
      </c>
      <c r="E210" t="s">
        <v>2873</v>
      </c>
    </row>
    <row r="211" spans="4:5" x14ac:dyDescent="0.2">
      <c r="D211">
        <v>0</v>
      </c>
      <c r="E211">
        <v>0</v>
      </c>
    </row>
    <row r="212" spans="4:5" x14ac:dyDescent="0.2">
      <c r="D212" t="s">
        <v>2506</v>
      </c>
      <c r="E212" t="s">
        <v>2874</v>
      </c>
    </row>
    <row r="213" spans="4:5" x14ac:dyDescent="0.2">
      <c r="D213" t="s">
        <v>2507</v>
      </c>
      <c r="E213" t="s">
        <v>2875</v>
      </c>
    </row>
    <row r="214" spans="4:5" x14ac:dyDescent="0.2">
      <c r="D214">
        <v>0</v>
      </c>
      <c r="E214">
        <v>0</v>
      </c>
    </row>
    <row r="215" spans="4:5" x14ac:dyDescent="0.2">
      <c r="D215" t="s">
        <v>2508</v>
      </c>
      <c r="E215" t="s">
        <v>2876</v>
      </c>
    </row>
    <row r="216" spans="4:5" x14ac:dyDescent="0.2">
      <c r="D216" t="s">
        <v>2509</v>
      </c>
      <c r="E216" t="s">
        <v>2877</v>
      </c>
    </row>
    <row r="217" spans="4:5" x14ac:dyDescent="0.2">
      <c r="D217">
        <v>-757</v>
      </c>
      <c r="E217">
        <v>0</v>
      </c>
    </row>
    <row r="218" spans="4:5" x14ac:dyDescent="0.2">
      <c r="D218" t="s">
        <v>2510</v>
      </c>
      <c r="E218" t="s">
        <v>2878</v>
      </c>
    </row>
    <row r="219" spans="4:5" x14ac:dyDescent="0.2">
      <c r="D219" t="s">
        <v>2511</v>
      </c>
      <c r="E219" t="s">
        <v>2879</v>
      </c>
    </row>
    <row r="220" spans="4:5" x14ac:dyDescent="0.2">
      <c r="D220">
        <v>0</v>
      </c>
      <c r="E220">
        <v>0</v>
      </c>
    </row>
    <row r="221" spans="4:5" x14ac:dyDescent="0.2">
      <c r="D221" t="s">
        <v>2512</v>
      </c>
      <c r="E221" t="s">
        <v>2880</v>
      </c>
    </row>
    <row r="222" spans="4:5" x14ac:dyDescent="0.2">
      <c r="D222" t="s">
        <v>2513</v>
      </c>
      <c r="E222" t="s">
        <v>2881</v>
      </c>
    </row>
    <row r="223" spans="4:5" x14ac:dyDescent="0.2">
      <c r="D223">
        <v>0</v>
      </c>
      <c r="E223">
        <v>205755</v>
      </c>
    </row>
    <row r="224" spans="4:5" x14ac:dyDescent="0.2">
      <c r="D224" t="s">
        <v>2514</v>
      </c>
      <c r="E224" t="s">
        <v>2882</v>
      </c>
    </row>
    <row r="225" spans="4:5" x14ac:dyDescent="0.2">
      <c r="D225" t="s">
        <v>2515</v>
      </c>
      <c r="E225" t="s">
        <v>2398</v>
      </c>
    </row>
    <row r="226" spans="4:5" x14ac:dyDescent="0.2">
      <c r="D226">
        <v>0</v>
      </c>
      <c r="E226">
        <v>0</v>
      </c>
    </row>
    <row r="227" spans="4:5" x14ac:dyDescent="0.2">
      <c r="D227" t="s">
        <v>2516</v>
      </c>
      <c r="E227" t="s">
        <v>2883</v>
      </c>
    </row>
    <row r="228" spans="4:5" x14ac:dyDescent="0.2">
      <c r="D228" t="s">
        <v>2517</v>
      </c>
      <c r="E228" t="s">
        <v>2884</v>
      </c>
    </row>
    <row r="229" spans="4:5" x14ac:dyDescent="0.2">
      <c r="D229">
        <v>0</v>
      </c>
      <c r="E229">
        <v>0</v>
      </c>
    </row>
    <row r="230" spans="4:5" x14ac:dyDescent="0.2">
      <c r="D230" t="s">
        <v>2518</v>
      </c>
      <c r="E230" t="s">
        <v>2885</v>
      </c>
    </row>
    <row r="231" spans="4:5" x14ac:dyDescent="0.2">
      <c r="D231" t="s">
        <v>2519</v>
      </c>
      <c r="E231" t="s">
        <v>2886</v>
      </c>
    </row>
    <row r="232" spans="4:5" x14ac:dyDescent="0.2">
      <c r="D232">
        <v>0</v>
      </c>
      <c r="E232">
        <v>0</v>
      </c>
    </row>
    <row r="233" spans="4:5" x14ac:dyDescent="0.2">
      <c r="D233" t="s">
        <v>2520</v>
      </c>
      <c r="E233" t="s">
        <v>2887</v>
      </c>
    </row>
    <row r="234" spans="4:5" x14ac:dyDescent="0.2">
      <c r="D234" t="s">
        <v>2521</v>
      </c>
      <c r="E234" t="s">
        <v>2888</v>
      </c>
    </row>
    <row r="235" spans="4:5" x14ac:dyDescent="0.2">
      <c r="D235">
        <v>0</v>
      </c>
      <c r="E235">
        <v>0</v>
      </c>
    </row>
    <row r="236" spans="4:5" x14ac:dyDescent="0.2">
      <c r="D236" t="s">
        <v>2522</v>
      </c>
      <c r="E236" t="s">
        <v>2889</v>
      </c>
    </row>
    <row r="237" spans="4:5" x14ac:dyDescent="0.2">
      <c r="D237" t="s">
        <v>2523</v>
      </c>
      <c r="E237" t="s">
        <v>2890</v>
      </c>
    </row>
    <row r="238" spans="4:5" x14ac:dyDescent="0.2">
      <c r="D238">
        <v>0</v>
      </c>
      <c r="E238">
        <v>0</v>
      </c>
    </row>
    <row r="239" spans="4:5" x14ac:dyDescent="0.2">
      <c r="D239" t="s">
        <v>2524</v>
      </c>
      <c r="E239" t="s">
        <v>2891</v>
      </c>
    </row>
    <row r="240" spans="4:5" x14ac:dyDescent="0.2">
      <c r="D240" t="s">
        <v>2525</v>
      </c>
      <c r="E240" t="s">
        <v>2892</v>
      </c>
    </row>
    <row r="241" spans="4:5" x14ac:dyDescent="0.2">
      <c r="D241">
        <v>0</v>
      </c>
      <c r="E241">
        <v>0</v>
      </c>
    </row>
    <row r="242" spans="4:5" x14ac:dyDescent="0.2">
      <c r="D242" t="s">
        <v>2526</v>
      </c>
      <c r="E242" t="s">
        <v>2893</v>
      </c>
    </row>
    <row r="243" spans="4:5" x14ac:dyDescent="0.2">
      <c r="D243" t="s">
        <v>2527</v>
      </c>
      <c r="E243" t="s">
        <v>2894</v>
      </c>
    </row>
    <row r="244" spans="4:5" x14ac:dyDescent="0.2">
      <c r="D244">
        <v>0</v>
      </c>
      <c r="E244">
        <v>0</v>
      </c>
    </row>
    <row r="245" spans="4:5" x14ac:dyDescent="0.2">
      <c r="D245" t="s">
        <v>2528</v>
      </c>
      <c r="E245" t="s">
        <v>2895</v>
      </c>
    </row>
    <row r="246" spans="4:5" x14ac:dyDescent="0.2">
      <c r="D246" t="s">
        <v>2529</v>
      </c>
      <c r="E246" t="s">
        <v>2896</v>
      </c>
    </row>
    <row r="247" spans="4:5" x14ac:dyDescent="0.2">
      <c r="D247">
        <v>0</v>
      </c>
      <c r="E247">
        <v>0</v>
      </c>
    </row>
    <row r="248" spans="4:5" x14ac:dyDescent="0.2">
      <c r="D248" t="s">
        <v>2530</v>
      </c>
      <c r="E248" t="s">
        <v>2897</v>
      </c>
    </row>
    <row r="249" spans="4:5" x14ac:dyDescent="0.2">
      <c r="D249" t="s">
        <v>2531</v>
      </c>
      <c r="E249" t="s">
        <v>2898</v>
      </c>
    </row>
    <row r="250" spans="4:5" x14ac:dyDescent="0.2">
      <c r="D250">
        <v>0</v>
      </c>
      <c r="E250">
        <v>0</v>
      </c>
    </row>
    <row r="251" spans="4:5" x14ac:dyDescent="0.2">
      <c r="D251" t="s">
        <v>2532</v>
      </c>
      <c r="E251" t="s">
        <v>2899</v>
      </c>
    </row>
    <row r="252" spans="4:5" x14ac:dyDescent="0.2">
      <c r="D252" t="s">
        <v>2533</v>
      </c>
      <c r="E252" t="s">
        <v>2400</v>
      </c>
    </row>
    <row r="253" spans="4:5" x14ac:dyDescent="0.2">
      <c r="D253">
        <v>0</v>
      </c>
      <c r="E253">
        <v>453438</v>
      </c>
    </row>
    <row r="254" spans="4:5" x14ac:dyDescent="0.2">
      <c r="D254" t="s">
        <v>2534</v>
      </c>
      <c r="E254" t="s">
        <v>2900</v>
      </c>
    </row>
    <row r="255" spans="4:5" x14ac:dyDescent="0.2">
      <c r="D255" t="s">
        <v>2535</v>
      </c>
      <c r="E255" t="s">
        <v>2901</v>
      </c>
    </row>
    <row r="256" spans="4:5" x14ac:dyDescent="0.2">
      <c r="D256">
        <v>0</v>
      </c>
      <c r="E256">
        <v>39951</v>
      </c>
    </row>
    <row r="257" spans="4:5" x14ac:dyDescent="0.2">
      <c r="D257" t="s">
        <v>2536</v>
      </c>
      <c r="E257" t="s">
        <v>2902</v>
      </c>
    </row>
    <row r="258" spans="4:5" x14ac:dyDescent="0.2">
      <c r="D258" t="s">
        <v>2537</v>
      </c>
      <c r="E258" t="s">
        <v>2903</v>
      </c>
    </row>
    <row r="259" spans="4:5" x14ac:dyDescent="0.2">
      <c r="D259">
        <v>1206</v>
      </c>
      <c r="E259">
        <v>68906</v>
      </c>
    </row>
    <row r="260" spans="4:5" x14ac:dyDescent="0.2">
      <c r="D260" t="s">
        <v>2538</v>
      </c>
      <c r="E260" t="s">
        <v>2904</v>
      </c>
    </row>
    <row r="261" spans="4:5" x14ac:dyDescent="0.2">
      <c r="D261" t="s">
        <v>2539</v>
      </c>
      <c r="E261" t="s">
        <v>2905</v>
      </c>
    </row>
    <row r="262" spans="4:5" x14ac:dyDescent="0.2">
      <c r="D262">
        <v>0</v>
      </c>
      <c r="E262">
        <v>12354</v>
      </c>
    </row>
    <row r="263" spans="4:5" x14ac:dyDescent="0.2">
      <c r="D263" t="s">
        <v>2540</v>
      </c>
      <c r="E263" t="s">
        <v>2906</v>
      </c>
    </row>
    <row r="264" spans="4:5" x14ac:dyDescent="0.2">
      <c r="D264" t="s">
        <v>2541</v>
      </c>
      <c r="E264" t="s">
        <v>2907</v>
      </c>
    </row>
    <row r="265" spans="4:5" x14ac:dyDescent="0.2">
      <c r="D265">
        <v>0</v>
      </c>
      <c r="E265">
        <v>0</v>
      </c>
    </row>
    <row r="266" spans="4:5" x14ac:dyDescent="0.2">
      <c r="D266" t="s">
        <v>2542</v>
      </c>
      <c r="E266" t="s">
        <v>2908</v>
      </c>
    </row>
    <row r="267" spans="4:5" x14ac:dyDescent="0.2">
      <c r="D267" t="s">
        <v>2543</v>
      </c>
      <c r="E267" t="s">
        <v>2909</v>
      </c>
    </row>
    <row r="268" spans="4:5" x14ac:dyDescent="0.2">
      <c r="D268">
        <v>0</v>
      </c>
      <c r="E268">
        <v>0</v>
      </c>
    </row>
    <row r="269" spans="4:5" x14ac:dyDescent="0.2">
      <c r="D269" t="s">
        <v>2544</v>
      </c>
      <c r="E269" t="s">
        <v>2910</v>
      </c>
    </row>
    <row r="270" spans="4:5" x14ac:dyDescent="0.2">
      <c r="D270" t="s">
        <v>2545</v>
      </c>
      <c r="E270" t="s">
        <v>2911</v>
      </c>
    </row>
    <row r="271" spans="4:5" x14ac:dyDescent="0.2">
      <c r="D271">
        <v>0</v>
      </c>
      <c r="E271">
        <v>0</v>
      </c>
    </row>
    <row r="272" spans="4:5" x14ac:dyDescent="0.2">
      <c r="D272" t="s">
        <v>2546</v>
      </c>
      <c r="E272" t="s">
        <v>2912</v>
      </c>
    </row>
    <row r="273" spans="4:5" x14ac:dyDescent="0.2">
      <c r="D273" t="s">
        <v>2547</v>
      </c>
      <c r="E273" t="s">
        <v>2913</v>
      </c>
    </row>
    <row r="274" spans="4:5" x14ac:dyDescent="0.2">
      <c r="D274">
        <v>0</v>
      </c>
      <c r="E274">
        <v>0</v>
      </c>
    </row>
    <row r="275" spans="4:5" x14ac:dyDescent="0.2">
      <c r="D275" t="s">
        <v>2548</v>
      </c>
      <c r="E275" t="s">
        <v>2914</v>
      </c>
    </row>
    <row r="276" spans="4:5" x14ac:dyDescent="0.2">
      <c r="D276" t="s">
        <v>2549</v>
      </c>
      <c r="E276" t="s">
        <v>2915</v>
      </c>
    </row>
    <row r="277" spans="4:5" x14ac:dyDescent="0.2">
      <c r="D277">
        <v>487088</v>
      </c>
      <c r="E277">
        <v>578186</v>
      </c>
    </row>
    <row r="278" spans="4:5" x14ac:dyDescent="0.2">
      <c r="D278" t="s">
        <v>2550</v>
      </c>
      <c r="E278" t="s">
        <v>2916</v>
      </c>
    </row>
    <row r="279" spans="4:5" x14ac:dyDescent="0.2">
      <c r="D279" t="s">
        <v>2551</v>
      </c>
      <c r="E279" t="s">
        <v>2402</v>
      </c>
    </row>
    <row r="280" spans="4:5" x14ac:dyDescent="0.2">
      <c r="D280">
        <v>0</v>
      </c>
      <c r="E280">
        <v>0</v>
      </c>
    </row>
    <row r="281" spans="4:5" x14ac:dyDescent="0.2">
      <c r="D281" t="s">
        <v>2552</v>
      </c>
      <c r="E281" t="s">
        <v>2917</v>
      </c>
    </row>
    <row r="282" spans="4:5" x14ac:dyDescent="0.2">
      <c r="D282" t="s">
        <v>2553</v>
      </c>
      <c r="E282" t="s">
        <v>2918</v>
      </c>
    </row>
    <row r="283" spans="4:5" x14ac:dyDescent="0.2">
      <c r="D283">
        <v>0</v>
      </c>
      <c r="E283">
        <v>0</v>
      </c>
    </row>
    <row r="284" spans="4:5" x14ac:dyDescent="0.2">
      <c r="D284" t="s">
        <v>2554</v>
      </c>
      <c r="E284" t="s">
        <v>2919</v>
      </c>
    </row>
    <row r="285" spans="4:5" x14ac:dyDescent="0.2">
      <c r="D285" t="s">
        <v>2555</v>
      </c>
      <c r="E285" t="s">
        <v>2920</v>
      </c>
    </row>
    <row r="286" spans="4:5" x14ac:dyDescent="0.2">
      <c r="D286">
        <v>0</v>
      </c>
      <c r="E286">
        <v>0</v>
      </c>
    </row>
    <row r="287" spans="4:5" x14ac:dyDescent="0.2">
      <c r="D287" t="s">
        <v>2556</v>
      </c>
      <c r="E287" t="s">
        <v>2921</v>
      </c>
    </row>
    <row r="288" spans="4:5" x14ac:dyDescent="0.2">
      <c r="D288" t="s">
        <v>2557</v>
      </c>
      <c r="E288" t="s">
        <v>2922</v>
      </c>
    </row>
    <row r="289" spans="4:5" x14ac:dyDescent="0.2">
      <c r="D289">
        <v>0</v>
      </c>
      <c r="E289">
        <v>0</v>
      </c>
    </row>
    <row r="290" spans="4:5" x14ac:dyDescent="0.2">
      <c r="D290" t="s">
        <v>2558</v>
      </c>
      <c r="E290" t="s">
        <v>2923</v>
      </c>
    </row>
    <row r="291" spans="4:5" x14ac:dyDescent="0.2">
      <c r="D291" t="s">
        <v>2559</v>
      </c>
      <c r="E291" t="s">
        <v>2924</v>
      </c>
    </row>
    <row r="292" spans="4:5" x14ac:dyDescent="0.2">
      <c r="D292">
        <v>0</v>
      </c>
      <c r="E292">
        <v>0</v>
      </c>
    </row>
    <row r="293" spans="4:5" x14ac:dyDescent="0.2">
      <c r="D293" t="s">
        <v>2560</v>
      </c>
      <c r="E293" t="s">
        <v>2925</v>
      </c>
    </row>
    <row r="294" spans="4:5" x14ac:dyDescent="0.2">
      <c r="D294" t="s">
        <v>2561</v>
      </c>
      <c r="E294" t="s">
        <v>2926</v>
      </c>
    </row>
    <row r="295" spans="4:5" x14ac:dyDescent="0.2">
      <c r="D295">
        <v>0</v>
      </c>
      <c r="E295">
        <v>0</v>
      </c>
    </row>
    <row r="296" spans="4:5" x14ac:dyDescent="0.2">
      <c r="D296" t="s">
        <v>2562</v>
      </c>
      <c r="E296" t="s">
        <v>2927</v>
      </c>
    </row>
    <row r="297" spans="4:5" x14ac:dyDescent="0.2">
      <c r="D297" t="s">
        <v>2563</v>
      </c>
      <c r="E297" t="s">
        <v>2928</v>
      </c>
    </row>
    <row r="298" spans="4:5" x14ac:dyDescent="0.2">
      <c r="D298">
        <v>0</v>
      </c>
      <c r="E298">
        <v>0</v>
      </c>
    </row>
    <row r="299" spans="4:5" x14ac:dyDescent="0.2">
      <c r="D299" t="s">
        <v>2564</v>
      </c>
      <c r="E299" t="s">
        <v>2929</v>
      </c>
    </row>
    <row r="300" spans="4:5" x14ac:dyDescent="0.2">
      <c r="D300" t="s">
        <v>2565</v>
      </c>
      <c r="E300" t="s">
        <v>2930</v>
      </c>
    </row>
    <row r="301" spans="4:5" x14ac:dyDescent="0.2">
      <c r="D301">
        <v>0</v>
      </c>
      <c r="E301">
        <v>0</v>
      </c>
    </row>
    <row r="302" spans="4:5" x14ac:dyDescent="0.2">
      <c r="D302" t="s">
        <v>2566</v>
      </c>
      <c r="E302" t="s">
        <v>2931</v>
      </c>
    </row>
    <row r="303" spans="4:5" x14ac:dyDescent="0.2">
      <c r="D303" t="s">
        <v>2567</v>
      </c>
      <c r="E303" t="s">
        <v>2932</v>
      </c>
    </row>
    <row r="304" spans="4:5" x14ac:dyDescent="0.2">
      <c r="D304">
        <v>0</v>
      </c>
      <c r="E304">
        <v>0</v>
      </c>
    </row>
    <row r="305" spans="4:5" x14ac:dyDescent="0.2">
      <c r="D305" t="s">
        <v>2568</v>
      </c>
      <c r="E305" t="s">
        <v>2933</v>
      </c>
    </row>
    <row r="306" spans="4:5" x14ac:dyDescent="0.2">
      <c r="D306" t="s">
        <v>2569</v>
      </c>
      <c r="E306" t="s">
        <v>2404</v>
      </c>
    </row>
    <row r="307" spans="4:5" x14ac:dyDescent="0.2">
      <c r="D307">
        <v>0</v>
      </c>
      <c r="E307">
        <v>0</v>
      </c>
    </row>
    <row r="308" spans="4:5" x14ac:dyDescent="0.2">
      <c r="D308" t="s">
        <v>2570</v>
      </c>
      <c r="E308" t="s">
        <v>2934</v>
      </c>
    </row>
    <row r="309" spans="4:5" x14ac:dyDescent="0.2">
      <c r="D309" t="s">
        <v>2571</v>
      </c>
      <c r="E309" t="s">
        <v>2935</v>
      </c>
    </row>
    <row r="310" spans="4:5" x14ac:dyDescent="0.2">
      <c r="D310">
        <v>0</v>
      </c>
      <c r="E310">
        <v>0</v>
      </c>
    </row>
    <row r="311" spans="4:5" x14ac:dyDescent="0.2">
      <c r="D311" t="s">
        <v>2572</v>
      </c>
      <c r="E311" t="s">
        <v>2936</v>
      </c>
    </row>
    <row r="312" spans="4:5" x14ac:dyDescent="0.2">
      <c r="D312" t="s">
        <v>2573</v>
      </c>
      <c r="E312" t="s">
        <v>2937</v>
      </c>
    </row>
    <row r="313" spans="4:5" x14ac:dyDescent="0.2">
      <c r="D313">
        <v>0</v>
      </c>
      <c r="E313">
        <v>0</v>
      </c>
    </row>
    <row r="314" spans="4:5" x14ac:dyDescent="0.2">
      <c r="D314" t="s">
        <v>2574</v>
      </c>
      <c r="E314" t="s">
        <v>2938</v>
      </c>
    </row>
    <row r="315" spans="4:5" x14ac:dyDescent="0.2">
      <c r="D315" t="s">
        <v>2575</v>
      </c>
      <c r="E315" t="s">
        <v>2939</v>
      </c>
    </row>
    <row r="316" spans="4:5" x14ac:dyDescent="0.2">
      <c r="D316">
        <v>0</v>
      </c>
      <c r="E316">
        <v>0</v>
      </c>
    </row>
    <row r="317" spans="4:5" x14ac:dyDescent="0.2">
      <c r="D317" t="s">
        <v>2576</v>
      </c>
      <c r="E317" t="s">
        <v>2940</v>
      </c>
    </row>
    <row r="318" spans="4:5" x14ac:dyDescent="0.2">
      <c r="D318" t="s">
        <v>2577</v>
      </c>
      <c r="E318" t="s">
        <v>2941</v>
      </c>
    </row>
    <row r="319" spans="4:5" x14ac:dyDescent="0.2">
      <c r="D319">
        <v>0</v>
      </c>
      <c r="E319">
        <v>0</v>
      </c>
    </row>
    <row r="320" spans="4:5" x14ac:dyDescent="0.2">
      <c r="D320" t="s">
        <v>2578</v>
      </c>
      <c r="E320" t="s">
        <v>2942</v>
      </c>
    </row>
    <row r="321" spans="4:5" x14ac:dyDescent="0.2">
      <c r="D321" t="s">
        <v>2579</v>
      </c>
      <c r="E321" t="s">
        <v>2943</v>
      </c>
    </row>
    <row r="322" spans="4:5" x14ac:dyDescent="0.2">
      <c r="D322">
        <v>0</v>
      </c>
      <c r="E322">
        <v>0</v>
      </c>
    </row>
    <row r="323" spans="4:5" x14ac:dyDescent="0.2">
      <c r="D323" t="s">
        <v>2580</v>
      </c>
      <c r="E323" t="s">
        <v>2944</v>
      </c>
    </row>
    <row r="324" spans="4:5" x14ac:dyDescent="0.2">
      <c r="D324" t="s">
        <v>2581</v>
      </c>
      <c r="E324" t="s">
        <v>2945</v>
      </c>
    </row>
    <row r="325" spans="4:5" x14ac:dyDescent="0.2">
      <c r="D325">
        <v>0</v>
      </c>
      <c r="E325">
        <v>0</v>
      </c>
    </row>
    <row r="326" spans="4:5" x14ac:dyDescent="0.2">
      <c r="D326" t="s">
        <v>2582</v>
      </c>
      <c r="E326" t="s">
        <v>2946</v>
      </c>
    </row>
    <row r="327" spans="4:5" x14ac:dyDescent="0.2">
      <c r="D327" t="s">
        <v>2583</v>
      </c>
      <c r="E327" t="s">
        <v>2947</v>
      </c>
    </row>
    <row r="328" spans="4:5" x14ac:dyDescent="0.2">
      <c r="D328">
        <v>0</v>
      </c>
      <c r="E328">
        <v>0</v>
      </c>
    </row>
    <row r="329" spans="4:5" x14ac:dyDescent="0.2">
      <c r="D329" t="s">
        <v>2584</v>
      </c>
      <c r="E329" t="s">
        <v>2948</v>
      </c>
    </row>
    <row r="330" spans="4:5" x14ac:dyDescent="0.2">
      <c r="D330" t="s">
        <v>2585</v>
      </c>
      <c r="E330" t="s">
        <v>2949</v>
      </c>
    </row>
    <row r="331" spans="4:5" x14ac:dyDescent="0.2">
      <c r="D331">
        <v>0</v>
      </c>
      <c r="E331">
        <v>0</v>
      </c>
    </row>
    <row r="332" spans="4:5" x14ac:dyDescent="0.2">
      <c r="D332" t="s">
        <v>2586</v>
      </c>
      <c r="E332" t="s">
        <v>2950</v>
      </c>
    </row>
    <row r="333" spans="4:5" x14ac:dyDescent="0.2">
      <c r="D333" t="s">
        <v>2587</v>
      </c>
      <c r="E333" t="s">
        <v>2951</v>
      </c>
    </row>
    <row r="334" spans="4:5" x14ac:dyDescent="0.2">
      <c r="D334">
        <v>0</v>
      </c>
      <c r="E334">
        <v>0</v>
      </c>
    </row>
    <row r="335" spans="4:5" x14ac:dyDescent="0.2">
      <c r="D335" t="s">
        <v>2588</v>
      </c>
      <c r="E335" t="s">
        <v>2952</v>
      </c>
    </row>
    <row r="336" spans="4:5" x14ac:dyDescent="0.2">
      <c r="D336" t="s">
        <v>2589</v>
      </c>
      <c r="E336" t="s">
        <v>2953</v>
      </c>
    </row>
    <row r="337" spans="4:5" x14ac:dyDescent="0.2">
      <c r="D337">
        <v>0</v>
      </c>
      <c r="E337">
        <v>0</v>
      </c>
    </row>
    <row r="338" spans="4:5" x14ac:dyDescent="0.2">
      <c r="D338" t="s">
        <v>2590</v>
      </c>
      <c r="E338" t="s">
        <v>2954</v>
      </c>
    </row>
    <row r="339" spans="4:5" x14ac:dyDescent="0.2">
      <c r="D339" t="s">
        <v>2591</v>
      </c>
      <c r="E339" t="s">
        <v>2955</v>
      </c>
    </row>
    <row r="340" spans="4:5" x14ac:dyDescent="0.2">
      <c r="D340">
        <v>887923</v>
      </c>
      <c r="E340">
        <v>0</v>
      </c>
    </row>
    <row r="341" spans="4:5" x14ac:dyDescent="0.2">
      <c r="D341" t="s">
        <v>2592</v>
      </c>
      <c r="E341" t="s">
        <v>2956</v>
      </c>
    </row>
    <row r="342" spans="4:5" x14ac:dyDescent="0.2">
      <c r="D342" t="s">
        <v>2593</v>
      </c>
      <c r="E342" t="s">
        <v>2957</v>
      </c>
    </row>
    <row r="343" spans="4:5" x14ac:dyDescent="0.2">
      <c r="D343">
        <v>0</v>
      </c>
      <c r="E343">
        <v>0</v>
      </c>
    </row>
    <row r="344" spans="4:5" x14ac:dyDescent="0.2">
      <c r="D344" t="s">
        <v>2594</v>
      </c>
      <c r="E344" t="s">
        <v>2958</v>
      </c>
    </row>
    <row r="345" spans="4:5" x14ac:dyDescent="0.2">
      <c r="D345" t="s">
        <v>2595</v>
      </c>
      <c r="E345" t="s">
        <v>2959</v>
      </c>
    </row>
    <row r="346" spans="4:5" x14ac:dyDescent="0.2">
      <c r="D346">
        <v>0</v>
      </c>
      <c r="E346">
        <v>0</v>
      </c>
    </row>
    <row r="347" spans="4:5" x14ac:dyDescent="0.2">
      <c r="D347" t="s">
        <v>2596</v>
      </c>
      <c r="E347" t="s">
        <v>2960</v>
      </c>
    </row>
    <row r="348" spans="4:5" x14ac:dyDescent="0.2">
      <c r="D348" t="s">
        <v>2597</v>
      </c>
      <c r="E348" t="s">
        <v>2961</v>
      </c>
    </row>
    <row r="349" spans="4:5" x14ac:dyDescent="0.2">
      <c r="D349">
        <v>0</v>
      </c>
      <c r="E349">
        <v>0</v>
      </c>
    </row>
    <row r="350" spans="4:5" x14ac:dyDescent="0.2">
      <c r="D350" t="s">
        <v>2598</v>
      </c>
      <c r="E350" t="s">
        <v>2962</v>
      </c>
    </row>
    <row r="351" spans="4:5" x14ac:dyDescent="0.2">
      <c r="D351" t="s">
        <v>2599</v>
      </c>
      <c r="E351" t="s">
        <v>2963</v>
      </c>
    </row>
    <row r="352" spans="4:5" x14ac:dyDescent="0.2">
      <c r="D352">
        <v>0</v>
      </c>
      <c r="E352">
        <v>0</v>
      </c>
    </row>
    <row r="353" spans="4:5" x14ac:dyDescent="0.2">
      <c r="D353" t="s">
        <v>2600</v>
      </c>
      <c r="E353" t="s">
        <v>2964</v>
      </c>
    </row>
    <row r="354" spans="4:5" x14ac:dyDescent="0.2">
      <c r="D354" t="s">
        <v>2601</v>
      </c>
      <c r="E354" t="s">
        <v>2965</v>
      </c>
    </row>
    <row r="355" spans="4:5" x14ac:dyDescent="0.2">
      <c r="D355">
        <v>0</v>
      </c>
      <c r="E355">
        <v>0</v>
      </c>
    </row>
    <row r="356" spans="4:5" x14ac:dyDescent="0.2">
      <c r="D356" t="s">
        <v>2602</v>
      </c>
      <c r="E356" t="s">
        <v>2966</v>
      </c>
    </row>
    <row r="357" spans="4:5" x14ac:dyDescent="0.2">
      <c r="D357" t="s">
        <v>2603</v>
      </c>
      <c r="E357" t="s">
        <v>2967</v>
      </c>
    </row>
    <row r="358" spans="4:5" x14ac:dyDescent="0.2">
      <c r="D358">
        <v>69687</v>
      </c>
      <c r="E358">
        <v>0</v>
      </c>
    </row>
    <row r="359" spans="4:5" x14ac:dyDescent="0.2">
      <c r="D359" t="s">
        <v>2604</v>
      </c>
      <c r="E359" t="s">
        <v>2968</v>
      </c>
    </row>
    <row r="360" spans="4:5" x14ac:dyDescent="0.2">
      <c r="D360" t="s">
        <v>2605</v>
      </c>
      <c r="E360" t="s">
        <v>2969</v>
      </c>
    </row>
    <row r="361" spans="4:5" x14ac:dyDescent="0.2">
      <c r="D361">
        <v>0</v>
      </c>
      <c r="E361">
        <v>0</v>
      </c>
    </row>
    <row r="362" spans="4:5" x14ac:dyDescent="0.2">
      <c r="D362" t="s">
        <v>2606</v>
      </c>
      <c r="E362" t="s">
        <v>2970</v>
      </c>
    </row>
    <row r="363" spans="4:5" x14ac:dyDescent="0.2">
      <c r="D363" t="s">
        <v>2607</v>
      </c>
      <c r="E363" t="s">
        <v>2971</v>
      </c>
    </row>
    <row r="364" spans="4:5" x14ac:dyDescent="0.2">
      <c r="D364">
        <v>44690</v>
      </c>
      <c r="E364">
        <v>0</v>
      </c>
    </row>
    <row r="365" spans="4:5" x14ac:dyDescent="0.2">
      <c r="D365" t="s">
        <v>2608</v>
      </c>
      <c r="E365" t="s">
        <v>2972</v>
      </c>
    </row>
    <row r="366" spans="4:5" x14ac:dyDescent="0.2">
      <c r="D366" t="s">
        <v>2609</v>
      </c>
      <c r="E366" t="s">
        <v>2973</v>
      </c>
    </row>
    <row r="367" spans="4:5" x14ac:dyDescent="0.2">
      <c r="D367">
        <v>0</v>
      </c>
      <c r="E367">
        <v>0</v>
      </c>
    </row>
    <row r="368" spans="4:5" x14ac:dyDescent="0.2">
      <c r="D368" t="s">
        <v>2610</v>
      </c>
      <c r="E368" t="s">
        <v>2974</v>
      </c>
    </row>
    <row r="369" spans="4:5" x14ac:dyDescent="0.2">
      <c r="D369" t="s">
        <v>2611</v>
      </c>
      <c r="E369" t="s">
        <v>2975</v>
      </c>
    </row>
    <row r="370" spans="4:5" x14ac:dyDescent="0.2">
      <c r="D370">
        <v>0</v>
      </c>
      <c r="E370">
        <v>0</v>
      </c>
    </row>
    <row r="371" spans="4:5" x14ac:dyDescent="0.2">
      <c r="D371" t="s">
        <v>2612</v>
      </c>
      <c r="E371" t="s">
        <v>2976</v>
      </c>
    </row>
    <row r="372" spans="4:5" x14ac:dyDescent="0.2">
      <c r="D372" t="s">
        <v>2613</v>
      </c>
      <c r="E372" t="s">
        <v>2977</v>
      </c>
    </row>
    <row r="373" spans="4:5" x14ac:dyDescent="0.2">
      <c r="D373">
        <v>0</v>
      </c>
      <c r="E373">
        <v>0</v>
      </c>
    </row>
    <row r="374" spans="4:5" x14ac:dyDescent="0.2">
      <c r="D374" t="s">
        <v>2614</v>
      </c>
      <c r="E374" t="s">
        <v>2978</v>
      </c>
    </row>
    <row r="375" spans="4:5" x14ac:dyDescent="0.2">
      <c r="D375" t="s">
        <v>2615</v>
      </c>
      <c r="E375" t="s">
        <v>2979</v>
      </c>
    </row>
    <row r="376" spans="4:5" x14ac:dyDescent="0.2">
      <c r="D376">
        <v>0</v>
      </c>
      <c r="E376">
        <v>0</v>
      </c>
    </row>
    <row r="377" spans="4:5" x14ac:dyDescent="0.2">
      <c r="D377" t="s">
        <v>2616</v>
      </c>
      <c r="E377" t="s">
        <v>2980</v>
      </c>
    </row>
    <row r="378" spans="4:5" x14ac:dyDescent="0.2">
      <c r="D378" t="s">
        <v>2617</v>
      </c>
      <c r="E378" t="s">
        <v>2981</v>
      </c>
    </row>
    <row r="379" spans="4:5" x14ac:dyDescent="0.2">
      <c r="D379">
        <v>0</v>
      </c>
      <c r="E379">
        <v>0</v>
      </c>
    </row>
    <row r="380" spans="4:5" x14ac:dyDescent="0.2">
      <c r="D380" t="s">
        <v>2618</v>
      </c>
      <c r="E380" t="s">
        <v>2982</v>
      </c>
    </row>
    <row r="381" spans="4:5" x14ac:dyDescent="0.2">
      <c r="D381" t="s">
        <v>2619</v>
      </c>
      <c r="E381" t="s">
        <v>2983</v>
      </c>
    </row>
    <row r="382" spans="4:5" x14ac:dyDescent="0.2">
      <c r="D382">
        <v>0</v>
      </c>
      <c r="E382">
        <v>0</v>
      </c>
    </row>
    <row r="383" spans="4:5" x14ac:dyDescent="0.2">
      <c r="D383" t="s">
        <v>2620</v>
      </c>
      <c r="E383" t="s">
        <v>2984</v>
      </c>
    </row>
    <row r="384" spans="4:5" x14ac:dyDescent="0.2">
      <c r="D384" t="s">
        <v>2621</v>
      </c>
      <c r="E384" t="s">
        <v>2985</v>
      </c>
    </row>
    <row r="385" spans="4:5" x14ac:dyDescent="0.2">
      <c r="D385">
        <v>0</v>
      </c>
      <c r="E385">
        <v>0</v>
      </c>
    </row>
    <row r="386" spans="4:5" x14ac:dyDescent="0.2">
      <c r="D386" t="s">
        <v>2622</v>
      </c>
      <c r="E386" t="s">
        <v>2986</v>
      </c>
    </row>
    <row r="387" spans="4:5" x14ac:dyDescent="0.2">
      <c r="D387" t="s">
        <v>2623</v>
      </c>
      <c r="E387" t="s">
        <v>2987</v>
      </c>
    </row>
    <row r="388" spans="4:5" x14ac:dyDescent="0.2">
      <c r="D388">
        <v>0</v>
      </c>
      <c r="E388">
        <v>0</v>
      </c>
    </row>
    <row r="389" spans="4:5" x14ac:dyDescent="0.2">
      <c r="D389" t="s">
        <v>2624</v>
      </c>
      <c r="E389" t="s">
        <v>2988</v>
      </c>
    </row>
    <row r="390" spans="4:5" x14ac:dyDescent="0.2">
      <c r="D390" t="s">
        <v>2625</v>
      </c>
      <c r="E390" t="s">
        <v>2989</v>
      </c>
    </row>
    <row r="391" spans="4:5" x14ac:dyDescent="0.2">
      <c r="D391">
        <v>0</v>
      </c>
      <c r="E391">
        <v>0</v>
      </c>
    </row>
    <row r="392" spans="4:5" x14ac:dyDescent="0.2">
      <c r="D392" t="s">
        <v>2626</v>
      </c>
      <c r="E392" t="s">
        <v>2990</v>
      </c>
    </row>
    <row r="393" spans="4:5" x14ac:dyDescent="0.2">
      <c r="D393" t="s">
        <v>2627</v>
      </c>
      <c r="E393" t="s">
        <v>2991</v>
      </c>
    </row>
    <row r="394" spans="4:5" x14ac:dyDescent="0.2">
      <c r="D394">
        <v>0</v>
      </c>
      <c r="E394">
        <v>0</v>
      </c>
    </row>
    <row r="395" spans="4:5" x14ac:dyDescent="0.2">
      <c r="D395" t="s">
        <v>2628</v>
      </c>
      <c r="E395" t="s">
        <v>2992</v>
      </c>
    </row>
    <row r="396" spans="4:5" x14ac:dyDescent="0.2">
      <c r="D396" t="s">
        <v>2629</v>
      </c>
      <c r="E396" t="s">
        <v>2993</v>
      </c>
    </row>
    <row r="397" spans="4:5" x14ac:dyDescent="0.2">
      <c r="D397">
        <v>0</v>
      </c>
      <c r="E397">
        <v>0</v>
      </c>
    </row>
    <row r="398" spans="4:5" x14ac:dyDescent="0.2">
      <c r="D398" t="s">
        <v>2630</v>
      </c>
      <c r="E398" t="s">
        <v>2994</v>
      </c>
    </row>
    <row r="399" spans="4:5" x14ac:dyDescent="0.2">
      <c r="D399" t="s">
        <v>2631</v>
      </c>
      <c r="E399" t="s">
        <v>2995</v>
      </c>
    </row>
    <row r="400" spans="4:5" x14ac:dyDescent="0.2">
      <c r="D400">
        <v>0</v>
      </c>
      <c r="E400">
        <v>0</v>
      </c>
    </row>
    <row r="401" spans="4:5" x14ac:dyDescent="0.2">
      <c r="D401" t="s">
        <v>2632</v>
      </c>
      <c r="E401" t="s">
        <v>2996</v>
      </c>
    </row>
    <row r="402" spans="4:5" x14ac:dyDescent="0.2">
      <c r="D402" t="s">
        <v>2633</v>
      </c>
      <c r="E402" t="s">
        <v>2997</v>
      </c>
    </row>
    <row r="403" spans="4:5" x14ac:dyDescent="0.2">
      <c r="D403">
        <v>0</v>
      </c>
      <c r="E403">
        <v>0</v>
      </c>
    </row>
    <row r="404" spans="4:5" x14ac:dyDescent="0.2">
      <c r="D404" t="s">
        <v>2634</v>
      </c>
      <c r="E404" t="s">
        <v>2998</v>
      </c>
    </row>
    <row r="405" spans="4:5" x14ac:dyDescent="0.2">
      <c r="D405" t="s">
        <v>2635</v>
      </c>
      <c r="E405" t="s">
        <v>2999</v>
      </c>
    </row>
    <row r="406" spans="4:5" x14ac:dyDescent="0.2">
      <c r="D406">
        <v>0</v>
      </c>
      <c r="E406">
        <v>0</v>
      </c>
    </row>
    <row r="407" spans="4:5" x14ac:dyDescent="0.2">
      <c r="D407" t="s">
        <v>2636</v>
      </c>
      <c r="E407" t="s">
        <v>3000</v>
      </c>
    </row>
    <row r="408" spans="4:5" x14ac:dyDescent="0.2">
      <c r="D408" t="s">
        <v>2637</v>
      </c>
      <c r="E408" t="s">
        <v>3001</v>
      </c>
    </row>
    <row r="409" spans="4:5" x14ac:dyDescent="0.2">
      <c r="D409">
        <v>0</v>
      </c>
      <c r="E409">
        <v>0</v>
      </c>
    </row>
    <row r="410" spans="4:5" x14ac:dyDescent="0.2">
      <c r="D410" t="s">
        <v>2638</v>
      </c>
      <c r="E410" t="s">
        <v>3002</v>
      </c>
    </row>
    <row r="411" spans="4:5" x14ac:dyDescent="0.2">
      <c r="D411" t="s">
        <v>2639</v>
      </c>
      <c r="E411" t="s">
        <v>3003</v>
      </c>
    </row>
    <row r="412" spans="4:5" x14ac:dyDescent="0.2">
      <c r="D412">
        <v>62859</v>
      </c>
      <c r="E412">
        <v>0</v>
      </c>
    </row>
    <row r="413" spans="4:5" x14ac:dyDescent="0.2">
      <c r="D413" t="s">
        <v>2640</v>
      </c>
      <c r="E413" t="s">
        <v>3004</v>
      </c>
    </row>
    <row r="414" spans="4:5" x14ac:dyDescent="0.2">
      <c r="D414" t="s">
        <v>2641</v>
      </c>
      <c r="E414" t="s">
        <v>3005</v>
      </c>
    </row>
    <row r="415" spans="4:5" x14ac:dyDescent="0.2">
      <c r="D415">
        <v>200131</v>
      </c>
      <c r="E415">
        <v>0</v>
      </c>
    </row>
    <row r="416" spans="4:5" x14ac:dyDescent="0.2">
      <c r="D416" t="s">
        <v>2642</v>
      </c>
      <c r="E416" t="s">
        <v>3006</v>
      </c>
    </row>
    <row r="417" spans="4:5" x14ac:dyDescent="0.2">
      <c r="D417" t="s">
        <v>2643</v>
      </c>
      <c r="E417" t="s">
        <v>3007</v>
      </c>
    </row>
    <row r="418" spans="4:5" x14ac:dyDescent="0.2">
      <c r="D418">
        <v>700583</v>
      </c>
      <c r="E418">
        <v>0</v>
      </c>
    </row>
    <row r="419" spans="4:5" x14ac:dyDescent="0.2">
      <c r="D419" t="s">
        <v>2644</v>
      </c>
      <c r="E419" t="s">
        <v>3008</v>
      </c>
    </row>
    <row r="420" spans="4:5" x14ac:dyDescent="0.2">
      <c r="D420" t="s">
        <v>2645</v>
      </c>
      <c r="E420" t="s">
        <v>3009</v>
      </c>
    </row>
    <row r="421" spans="4:5" x14ac:dyDescent="0.2">
      <c r="D421">
        <v>0</v>
      </c>
      <c r="E421">
        <v>0</v>
      </c>
    </row>
    <row r="422" spans="4:5" x14ac:dyDescent="0.2">
      <c r="D422" t="s">
        <v>2646</v>
      </c>
      <c r="E422" t="s">
        <v>3010</v>
      </c>
    </row>
    <row r="423" spans="4:5" x14ac:dyDescent="0.2">
      <c r="D423" t="s">
        <v>2647</v>
      </c>
      <c r="E423" t="s">
        <v>3011</v>
      </c>
    </row>
    <row r="424" spans="4:5" x14ac:dyDescent="0.2">
      <c r="D424">
        <v>3231921</v>
      </c>
      <c r="E424">
        <v>0</v>
      </c>
    </row>
    <row r="425" spans="4:5" x14ac:dyDescent="0.2">
      <c r="D425" t="s">
        <v>2648</v>
      </c>
      <c r="E425" t="s">
        <v>3012</v>
      </c>
    </row>
    <row r="426" spans="4:5" x14ac:dyDescent="0.2">
      <c r="D426" t="s">
        <v>2649</v>
      </c>
      <c r="E426" t="s">
        <v>3013</v>
      </c>
    </row>
    <row r="427" spans="4:5" x14ac:dyDescent="0.2">
      <c r="D427">
        <v>0</v>
      </c>
      <c r="E427">
        <v>0</v>
      </c>
    </row>
    <row r="428" spans="4:5" x14ac:dyDescent="0.2">
      <c r="D428" t="s">
        <v>2650</v>
      </c>
      <c r="E428" t="s">
        <v>3014</v>
      </c>
    </row>
    <row r="429" spans="4:5" x14ac:dyDescent="0.2">
      <c r="D429" t="s">
        <v>2651</v>
      </c>
      <c r="E429" t="s">
        <v>3015</v>
      </c>
    </row>
    <row r="430" spans="4:5" x14ac:dyDescent="0.2">
      <c r="D430">
        <v>0</v>
      </c>
      <c r="E430">
        <v>0</v>
      </c>
    </row>
    <row r="431" spans="4:5" x14ac:dyDescent="0.2">
      <c r="D431" t="s">
        <v>2652</v>
      </c>
      <c r="E431" t="s">
        <v>3016</v>
      </c>
    </row>
    <row r="432" spans="4:5" x14ac:dyDescent="0.2">
      <c r="D432" t="s">
        <v>2653</v>
      </c>
      <c r="E432" t="s">
        <v>3017</v>
      </c>
    </row>
    <row r="433" spans="4:5" x14ac:dyDescent="0.2">
      <c r="D433">
        <v>0</v>
      </c>
      <c r="E433">
        <v>0</v>
      </c>
    </row>
    <row r="434" spans="4:5" x14ac:dyDescent="0.2">
      <c r="D434" t="s">
        <v>2654</v>
      </c>
      <c r="E434" t="s">
        <v>3018</v>
      </c>
    </row>
    <row r="435" spans="4:5" x14ac:dyDescent="0.2">
      <c r="D435" t="s">
        <v>2655</v>
      </c>
      <c r="E435" t="s">
        <v>3019</v>
      </c>
    </row>
    <row r="436" spans="4:5" x14ac:dyDescent="0.2">
      <c r="D436">
        <v>0</v>
      </c>
      <c r="E436">
        <v>0</v>
      </c>
    </row>
    <row r="437" spans="4:5" x14ac:dyDescent="0.2">
      <c r="D437" t="s">
        <v>2656</v>
      </c>
      <c r="E437" t="s">
        <v>3020</v>
      </c>
    </row>
    <row r="438" spans="4:5" x14ac:dyDescent="0.2">
      <c r="D438" t="s">
        <v>2657</v>
      </c>
      <c r="E438" t="s">
        <v>3021</v>
      </c>
    </row>
    <row r="439" spans="4:5" x14ac:dyDescent="0.2">
      <c r="D439">
        <v>0</v>
      </c>
      <c r="E439">
        <v>0</v>
      </c>
    </row>
    <row r="440" spans="4:5" x14ac:dyDescent="0.2">
      <c r="D440" t="s">
        <v>2658</v>
      </c>
      <c r="E440" t="s">
        <v>3022</v>
      </c>
    </row>
    <row r="441" spans="4:5" x14ac:dyDescent="0.2">
      <c r="D441" t="s">
        <v>2659</v>
      </c>
      <c r="E441" t="s">
        <v>3023</v>
      </c>
    </row>
    <row r="442" spans="4:5" x14ac:dyDescent="0.2">
      <c r="D442">
        <v>0</v>
      </c>
      <c r="E442">
        <v>0</v>
      </c>
    </row>
    <row r="443" spans="4:5" x14ac:dyDescent="0.2">
      <c r="D443" t="s">
        <v>2660</v>
      </c>
      <c r="E443" t="s">
        <v>3024</v>
      </c>
    </row>
    <row r="444" spans="4:5" x14ac:dyDescent="0.2">
      <c r="D444" t="s">
        <v>2661</v>
      </c>
      <c r="E444" t="s">
        <v>3025</v>
      </c>
    </row>
    <row r="445" spans="4:5" x14ac:dyDescent="0.2">
      <c r="D445">
        <v>0</v>
      </c>
      <c r="E445">
        <v>0</v>
      </c>
    </row>
    <row r="446" spans="4:5" x14ac:dyDescent="0.2">
      <c r="D446" t="s">
        <v>2662</v>
      </c>
      <c r="E446" t="s">
        <v>3026</v>
      </c>
    </row>
    <row r="447" spans="4:5" x14ac:dyDescent="0.2">
      <c r="D447" t="s">
        <v>2663</v>
      </c>
      <c r="E447" t="s">
        <v>3027</v>
      </c>
    </row>
    <row r="448" spans="4:5" x14ac:dyDescent="0.2">
      <c r="D448">
        <v>0</v>
      </c>
      <c r="E448">
        <v>0</v>
      </c>
    </row>
    <row r="449" spans="4:5" x14ac:dyDescent="0.2">
      <c r="D449" t="s">
        <v>2664</v>
      </c>
      <c r="E449" t="s">
        <v>3028</v>
      </c>
    </row>
    <row r="450" spans="4:5" x14ac:dyDescent="0.2">
      <c r="D450" t="s">
        <v>2665</v>
      </c>
      <c r="E450" t="s">
        <v>3029</v>
      </c>
    </row>
    <row r="451" spans="4:5" x14ac:dyDescent="0.2">
      <c r="D451">
        <v>0</v>
      </c>
      <c r="E451">
        <v>0</v>
      </c>
    </row>
    <row r="452" spans="4:5" x14ac:dyDescent="0.2">
      <c r="D452" t="s">
        <v>2666</v>
      </c>
      <c r="E452" t="s">
        <v>3030</v>
      </c>
    </row>
    <row r="453" spans="4:5" x14ac:dyDescent="0.2">
      <c r="D453" t="s">
        <v>2667</v>
      </c>
      <c r="E453" t="s">
        <v>3031</v>
      </c>
    </row>
    <row r="454" spans="4:5" x14ac:dyDescent="0.2">
      <c r="D454">
        <v>0</v>
      </c>
      <c r="E454">
        <v>0</v>
      </c>
    </row>
    <row r="455" spans="4:5" x14ac:dyDescent="0.2">
      <c r="D455" t="s">
        <v>2668</v>
      </c>
      <c r="E455" t="s">
        <v>3032</v>
      </c>
    </row>
    <row r="456" spans="4:5" x14ac:dyDescent="0.2">
      <c r="D456" t="s">
        <v>2669</v>
      </c>
      <c r="E456" t="s">
        <v>3033</v>
      </c>
    </row>
    <row r="457" spans="4:5" x14ac:dyDescent="0.2">
      <c r="D457">
        <v>0</v>
      </c>
      <c r="E457">
        <v>0</v>
      </c>
    </row>
    <row r="458" spans="4:5" x14ac:dyDescent="0.2">
      <c r="D458" t="s">
        <v>2670</v>
      </c>
      <c r="E458" t="s">
        <v>3034</v>
      </c>
    </row>
    <row r="459" spans="4:5" x14ac:dyDescent="0.2">
      <c r="D459" t="s">
        <v>2671</v>
      </c>
      <c r="E459" t="s">
        <v>3035</v>
      </c>
    </row>
    <row r="460" spans="4:5" x14ac:dyDescent="0.2">
      <c r="D460">
        <v>0</v>
      </c>
      <c r="E460">
        <v>0</v>
      </c>
    </row>
    <row r="461" spans="4:5" x14ac:dyDescent="0.2">
      <c r="D461" t="s">
        <v>2672</v>
      </c>
      <c r="E461" t="s">
        <v>3036</v>
      </c>
    </row>
    <row r="462" spans="4:5" x14ac:dyDescent="0.2">
      <c r="D462" t="s">
        <v>2673</v>
      </c>
      <c r="E462" t="s">
        <v>3037</v>
      </c>
    </row>
    <row r="463" spans="4:5" x14ac:dyDescent="0.2">
      <c r="D463">
        <v>0</v>
      </c>
      <c r="E463">
        <v>0</v>
      </c>
    </row>
    <row r="464" spans="4:5" x14ac:dyDescent="0.2">
      <c r="D464" t="s">
        <v>2674</v>
      </c>
      <c r="E464" t="s">
        <v>3038</v>
      </c>
    </row>
    <row r="465" spans="4:5" x14ac:dyDescent="0.2">
      <c r="D465" t="s">
        <v>2675</v>
      </c>
      <c r="E465" t="s">
        <v>2337</v>
      </c>
    </row>
    <row r="466" spans="4:5" x14ac:dyDescent="0.2">
      <c r="D466">
        <v>0</v>
      </c>
      <c r="E466">
        <v>0</v>
      </c>
    </row>
    <row r="467" spans="4:5" x14ac:dyDescent="0.2">
      <c r="D467" t="s">
        <v>2676</v>
      </c>
      <c r="E467" t="s">
        <v>3039</v>
      </c>
    </row>
    <row r="468" spans="4:5" x14ac:dyDescent="0.2">
      <c r="D468" t="s">
        <v>2677</v>
      </c>
      <c r="E468" t="s">
        <v>3040</v>
      </c>
    </row>
    <row r="469" spans="4:5" x14ac:dyDescent="0.2">
      <c r="D469">
        <v>0</v>
      </c>
      <c r="E469">
        <v>0</v>
      </c>
    </row>
    <row r="470" spans="4:5" x14ac:dyDescent="0.2">
      <c r="D470" t="s">
        <v>2678</v>
      </c>
      <c r="E470" t="s">
        <v>3041</v>
      </c>
    </row>
    <row r="471" spans="4:5" x14ac:dyDescent="0.2">
      <c r="D471" t="s">
        <v>2679</v>
      </c>
      <c r="E471" t="s">
        <v>3042</v>
      </c>
    </row>
    <row r="472" spans="4:5" x14ac:dyDescent="0.2">
      <c r="D472">
        <v>0</v>
      </c>
      <c r="E472">
        <v>0</v>
      </c>
    </row>
    <row r="473" spans="4:5" x14ac:dyDescent="0.2">
      <c r="D473" t="s">
        <v>2680</v>
      </c>
      <c r="E473" t="s">
        <v>3043</v>
      </c>
    </row>
    <row r="474" spans="4:5" x14ac:dyDescent="0.2">
      <c r="D474" t="s">
        <v>2681</v>
      </c>
      <c r="E474" t="s">
        <v>3044</v>
      </c>
    </row>
    <row r="475" spans="4:5" x14ac:dyDescent="0.2">
      <c r="D475">
        <v>0</v>
      </c>
      <c r="E475">
        <v>0</v>
      </c>
    </row>
    <row r="476" spans="4:5" x14ac:dyDescent="0.2">
      <c r="D476" t="s">
        <v>2682</v>
      </c>
      <c r="E476" t="s">
        <v>3045</v>
      </c>
    </row>
    <row r="477" spans="4:5" x14ac:dyDescent="0.2">
      <c r="D477" t="s">
        <v>2683</v>
      </c>
      <c r="E477" t="s">
        <v>3046</v>
      </c>
    </row>
    <row r="478" spans="4:5" x14ac:dyDescent="0.2">
      <c r="D478">
        <v>0</v>
      </c>
      <c r="E478">
        <v>0</v>
      </c>
    </row>
    <row r="479" spans="4:5" x14ac:dyDescent="0.2">
      <c r="D479" t="s">
        <v>2684</v>
      </c>
      <c r="E479" t="s">
        <v>3047</v>
      </c>
    </row>
    <row r="480" spans="4:5" x14ac:dyDescent="0.2">
      <c r="D480" t="s">
        <v>2685</v>
      </c>
      <c r="E480" t="s">
        <v>3048</v>
      </c>
    </row>
    <row r="481" spans="4:5" x14ac:dyDescent="0.2">
      <c r="D481">
        <v>0</v>
      </c>
      <c r="E481">
        <v>0</v>
      </c>
    </row>
    <row r="482" spans="4:5" x14ac:dyDescent="0.2">
      <c r="D482" t="s">
        <v>2686</v>
      </c>
      <c r="E482" t="s">
        <v>3049</v>
      </c>
    </row>
    <row r="483" spans="4:5" x14ac:dyDescent="0.2">
      <c r="D483" t="s">
        <v>2687</v>
      </c>
      <c r="E483" t="s">
        <v>3050</v>
      </c>
    </row>
    <row r="484" spans="4:5" x14ac:dyDescent="0.2">
      <c r="D484">
        <v>0</v>
      </c>
      <c r="E484">
        <v>0</v>
      </c>
    </row>
    <row r="485" spans="4:5" x14ac:dyDescent="0.2">
      <c r="D485" t="s">
        <v>2688</v>
      </c>
      <c r="E485" t="s">
        <v>3051</v>
      </c>
    </row>
    <row r="486" spans="4:5" x14ac:dyDescent="0.2">
      <c r="D486" t="s">
        <v>2689</v>
      </c>
      <c r="E486" t="s">
        <v>3052</v>
      </c>
    </row>
    <row r="487" spans="4:5" x14ac:dyDescent="0.2">
      <c r="D487">
        <v>0</v>
      </c>
      <c r="E487">
        <v>0</v>
      </c>
    </row>
    <row r="488" spans="4:5" x14ac:dyDescent="0.2">
      <c r="D488" t="s">
        <v>2690</v>
      </c>
      <c r="E488" t="s">
        <v>3053</v>
      </c>
    </row>
    <row r="489" spans="4:5" x14ac:dyDescent="0.2">
      <c r="D489" t="s">
        <v>2691</v>
      </c>
      <c r="E489" t="s">
        <v>3054</v>
      </c>
    </row>
    <row r="490" spans="4:5" x14ac:dyDescent="0.2">
      <c r="D490">
        <v>0</v>
      </c>
      <c r="E490">
        <v>0</v>
      </c>
    </row>
    <row r="491" spans="4:5" x14ac:dyDescent="0.2">
      <c r="D491" t="s">
        <v>2692</v>
      </c>
      <c r="E491" t="s">
        <v>3055</v>
      </c>
    </row>
    <row r="492" spans="4:5" x14ac:dyDescent="0.2">
      <c r="D492" t="s">
        <v>2693</v>
      </c>
      <c r="E492" t="s">
        <v>2427</v>
      </c>
    </row>
    <row r="493" spans="4:5" x14ac:dyDescent="0.2">
      <c r="D493">
        <v>0</v>
      </c>
      <c r="E493">
        <v>0</v>
      </c>
    </row>
    <row r="494" spans="4:5" x14ac:dyDescent="0.2">
      <c r="D494" t="s">
        <v>2694</v>
      </c>
      <c r="E494" t="s">
        <v>3056</v>
      </c>
    </row>
    <row r="495" spans="4:5" x14ac:dyDescent="0.2">
      <c r="D495" t="s">
        <v>2695</v>
      </c>
      <c r="E495" t="s">
        <v>3057</v>
      </c>
    </row>
    <row r="496" spans="4:5" x14ac:dyDescent="0.2">
      <c r="D496">
        <v>0</v>
      </c>
      <c r="E496">
        <v>0</v>
      </c>
    </row>
    <row r="497" spans="4:5" x14ac:dyDescent="0.2">
      <c r="D497" t="s">
        <v>2696</v>
      </c>
      <c r="E497" t="s">
        <v>3058</v>
      </c>
    </row>
    <row r="498" spans="4:5" x14ac:dyDescent="0.2">
      <c r="D498" t="s">
        <v>2697</v>
      </c>
      <c r="E498" t="s">
        <v>3059</v>
      </c>
    </row>
    <row r="499" spans="4:5" x14ac:dyDescent="0.2">
      <c r="D499">
        <v>0</v>
      </c>
      <c r="E499">
        <v>0</v>
      </c>
    </row>
    <row r="500" spans="4:5" x14ac:dyDescent="0.2">
      <c r="D500" t="s">
        <v>2698</v>
      </c>
      <c r="E500" t="s">
        <v>3060</v>
      </c>
    </row>
    <row r="501" spans="4:5" x14ac:dyDescent="0.2">
      <c r="D501" t="s">
        <v>2699</v>
      </c>
      <c r="E501" t="s">
        <v>3061</v>
      </c>
    </row>
    <row r="502" spans="4:5" x14ac:dyDescent="0.2">
      <c r="D502">
        <v>0</v>
      </c>
      <c r="E502">
        <v>0</v>
      </c>
    </row>
    <row r="503" spans="4:5" x14ac:dyDescent="0.2">
      <c r="D503" t="s">
        <v>2700</v>
      </c>
      <c r="E503" t="s">
        <v>3062</v>
      </c>
    </row>
    <row r="504" spans="4:5" x14ac:dyDescent="0.2">
      <c r="D504" t="s">
        <v>2701</v>
      </c>
      <c r="E504" t="s">
        <v>3063</v>
      </c>
    </row>
    <row r="505" spans="4:5" x14ac:dyDescent="0.2">
      <c r="D505">
        <v>0</v>
      </c>
      <c r="E505">
        <v>0</v>
      </c>
    </row>
    <row r="506" spans="4:5" x14ac:dyDescent="0.2">
      <c r="D506" t="s">
        <v>2702</v>
      </c>
      <c r="E506" t="s">
        <v>3064</v>
      </c>
    </row>
    <row r="507" spans="4:5" x14ac:dyDescent="0.2">
      <c r="D507" t="s">
        <v>2703</v>
      </c>
      <c r="E507" t="s">
        <v>3065</v>
      </c>
    </row>
    <row r="508" spans="4:5" x14ac:dyDescent="0.2">
      <c r="D508">
        <v>0</v>
      </c>
      <c r="E508">
        <v>0</v>
      </c>
    </row>
    <row r="509" spans="4:5" x14ac:dyDescent="0.2">
      <c r="D509" t="s">
        <v>2704</v>
      </c>
      <c r="E509" t="s">
        <v>3066</v>
      </c>
    </row>
    <row r="510" spans="4:5" x14ac:dyDescent="0.2">
      <c r="D510" t="s">
        <v>2705</v>
      </c>
      <c r="E510" t="s">
        <v>3067</v>
      </c>
    </row>
    <row r="511" spans="4:5" x14ac:dyDescent="0.2">
      <c r="D511">
        <v>0</v>
      </c>
      <c r="E511">
        <v>0</v>
      </c>
    </row>
    <row r="512" spans="4:5" x14ac:dyDescent="0.2">
      <c r="D512" t="s">
        <v>2706</v>
      </c>
      <c r="E512" t="s">
        <v>3068</v>
      </c>
    </row>
    <row r="513" spans="4:5" x14ac:dyDescent="0.2">
      <c r="D513" t="s">
        <v>2707</v>
      </c>
      <c r="E513" t="s">
        <v>3069</v>
      </c>
    </row>
    <row r="514" spans="4:5" x14ac:dyDescent="0.2">
      <c r="D514">
        <v>0</v>
      </c>
      <c r="E514">
        <v>0</v>
      </c>
    </row>
    <row r="515" spans="4:5" x14ac:dyDescent="0.2">
      <c r="D515" t="s">
        <v>2708</v>
      </c>
      <c r="E515" t="s">
        <v>3070</v>
      </c>
    </row>
    <row r="516" spans="4:5" x14ac:dyDescent="0.2">
      <c r="D516" t="s">
        <v>2709</v>
      </c>
      <c r="E516" t="s">
        <v>3071</v>
      </c>
    </row>
    <row r="517" spans="4:5" x14ac:dyDescent="0.2">
      <c r="D517">
        <v>0</v>
      </c>
      <c r="E517">
        <v>0</v>
      </c>
    </row>
    <row r="518" spans="4:5" x14ac:dyDescent="0.2">
      <c r="D518" t="s">
        <v>2710</v>
      </c>
      <c r="E518" t="s">
        <v>3072</v>
      </c>
    </row>
    <row r="519" spans="4:5" x14ac:dyDescent="0.2">
      <c r="D519" t="s">
        <v>2711</v>
      </c>
      <c r="E519" t="s">
        <v>2322</v>
      </c>
    </row>
    <row r="520" spans="4:5" x14ac:dyDescent="0.2">
      <c r="D520">
        <v>0</v>
      </c>
      <c r="E520">
        <v>4315338</v>
      </c>
    </row>
    <row r="521" spans="4:5" x14ac:dyDescent="0.2">
      <c r="D521" t="s">
        <v>2712</v>
      </c>
      <c r="E521" t="s">
        <v>3073</v>
      </c>
    </row>
    <row r="522" spans="4:5" x14ac:dyDescent="0.2">
      <c r="D522" t="s">
        <v>2713</v>
      </c>
      <c r="E522" t="s">
        <v>3074</v>
      </c>
    </row>
    <row r="523" spans="4:5" x14ac:dyDescent="0.2">
      <c r="D523">
        <v>0</v>
      </c>
      <c r="E523">
        <v>1357502</v>
      </c>
    </row>
    <row r="524" spans="4:5" x14ac:dyDescent="0.2">
      <c r="D524" t="s">
        <v>2714</v>
      </c>
      <c r="E524" t="s">
        <v>3075</v>
      </c>
    </row>
    <row r="525" spans="4:5" x14ac:dyDescent="0.2">
      <c r="D525" t="s">
        <v>2715</v>
      </c>
      <c r="E525" t="s">
        <v>3076</v>
      </c>
    </row>
    <row r="526" spans="4:5" x14ac:dyDescent="0.2">
      <c r="D526">
        <v>0</v>
      </c>
      <c r="E526">
        <v>1715044</v>
      </c>
    </row>
    <row r="527" spans="4:5" x14ac:dyDescent="0.2">
      <c r="D527" t="s">
        <v>2716</v>
      </c>
      <c r="E527" t="s">
        <v>3077</v>
      </c>
    </row>
    <row r="528" spans="4:5" x14ac:dyDescent="0.2">
      <c r="D528" t="s">
        <v>2717</v>
      </c>
      <c r="E528" t="s">
        <v>3078</v>
      </c>
    </row>
    <row r="529" spans="4:5" x14ac:dyDescent="0.2">
      <c r="D529">
        <v>140589</v>
      </c>
      <c r="E529">
        <v>20797</v>
      </c>
    </row>
    <row r="530" spans="4:5" x14ac:dyDescent="0.2">
      <c r="D530" t="s">
        <v>2718</v>
      </c>
      <c r="E530" t="s">
        <v>3079</v>
      </c>
    </row>
    <row r="531" spans="4:5" x14ac:dyDescent="0.2">
      <c r="D531" t="s">
        <v>2719</v>
      </c>
      <c r="E531" t="s">
        <v>3080</v>
      </c>
    </row>
    <row r="532" spans="4:5" x14ac:dyDescent="0.2">
      <c r="D532">
        <v>0</v>
      </c>
      <c r="E532">
        <v>75298</v>
      </c>
    </row>
    <row r="533" spans="4:5" x14ac:dyDescent="0.2">
      <c r="D533" t="s">
        <v>2720</v>
      </c>
      <c r="E533" t="s">
        <v>3081</v>
      </c>
    </row>
    <row r="534" spans="4:5" x14ac:dyDescent="0.2">
      <c r="D534" t="s">
        <v>2721</v>
      </c>
      <c r="E534" t="s">
        <v>3082</v>
      </c>
    </row>
    <row r="535" spans="4:5" x14ac:dyDescent="0.2">
      <c r="D535">
        <v>0</v>
      </c>
      <c r="E535">
        <v>0</v>
      </c>
    </row>
    <row r="536" spans="4:5" x14ac:dyDescent="0.2">
      <c r="D536" t="s">
        <v>2722</v>
      </c>
      <c r="E536" t="s">
        <v>3083</v>
      </c>
    </row>
    <row r="537" spans="4:5" x14ac:dyDescent="0.2">
      <c r="D537" t="s">
        <v>2723</v>
      </c>
      <c r="E537" t="s">
        <v>3084</v>
      </c>
    </row>
    <row r="538" spans="4:5" x14ac:dyDescent="0.2">
      <c r="D538">
        <v>0</v>
      </c>
      <c r="E538">
        <v>7245</v>
      </c>
    </row>
    <row r="539" spans="4:5" x14ac:dyDescent="0.2">
      <c r="D539" t="s">
        <v>2724</v>
      </c>
      <c r="E539" t="s">
        <v>3085</v>
      </c>
    </row>
    <row r="540" spans="4:5" x14ac:dyDescent="0.2">
      <c r="D540" t="s">
        <v>2725</v>
      </c>
      <c r="E540" t="s">
        <v>3086</v>
      </c>
    </row>
    <row r="541" spans="4:5" x14ac:dyDescent="0.2">
      <c r="D541">
        <v>0</v>
      </c>
      <c r="E541">
        <v>0</v>
      </c>
    </row>
    <row r="542" spans="4:5" x14ac:dyDescent="0.2">
      <c r="D542" t="s">
        <v>2726</v>
      </c>
      <c r="E542" t="s">
        <v>3087</v>
      </c>
    </row>
    <row r="543" spans="4:5" x14ac:dyDescent="0.2">
      <c r="D543" t="s">
        <v>2727</v>
      </c>
      <c r="E543" t="s">
        <v>3088</v>
      </c>
    </row>
    <row r="544" spans="4:5" x14ac:dyDescent="0.2">
      <c r="D544">
        <v>0</v>
      </c>
      <c r="E544">
        <v>7537166</v>
      </c>
    </row>
    <row r="545" spans="4:5" x14ac:dyDescent="0.2">
      <c r="D545" t="s">
        <v>2728</v>
      </c>
      <c r="E545" t="s">
        <v>3089</v>
      </c>
    </row>
    <row r="546" spans="4:5" x14ac:dyDescent="0.2">
      <c r="D546" t="s">
        <v>2729</v>
      </c>
      <c r="E546" t="s">
        <v>2430</v>
      </c>
    </row>
    <row r="547" spans="4:5" x14ac:dyDescent="0.2">
      <c r="D547">
        <v>0</v>
      </c>
      <c r="E547">
        <v>15000</v>
      </c>
    </row>
    <row r="548" spans="4:5" x14ac:dyDescent="0.2">
      <c r="D548" t="s">
        <v>2730</v>
      </c>
      <c r="E548" t="s">
        <v>3090</v>
      </c>
    </row>
    <row r="549" spans="4:5" x14ac:dyDescent="0.2">
      <c r="D549" t="s">
        <v>2731</v>
      </c>
      <c r="E549" t="s">
        <v>3091</v>
      </c>
    </row>
    <row r="550" spans="4:5" x14ac:dyDescent="0.2">
      <c r="D550">
        <v>0</v>
      </c>
      <c r="E550">
        <v>1147</v>
      </c>
    </row>
    <row r="551" spans="4:5" x14ac:dyDescent="0.2">
      <c r="D551" t="s">
        <v>2732</v>
      </c>
      <c r="E551" t="s">
        <v>3092</v>
      </c>
    </row>
    <row r="552" spans="4:5" x14ac:dyDescent="0.2">
      <c r="D552" t="s">
        <v>2733</v>
      </c>
      <c r="E552" t="s">
        <v>3093</v>
      </c>
    </row>
    <row r="553" spans="4:5" x14ac:dyDescent="0.2">
      <c r="D553">
        <v>0</v>
      </c>
      <c r="E553">
        <v>100</v>
      </c>
    </row>
    <row r="554" spans="4:5" x14ac:dyDescent="0.2">
      <c r="D554" t="s">
        <v>2734</v>
      </c>
      <c r="E554" t="s">
        <v>3094</v>
      </c>
    </row>
    <row r="555" spans="4:5" x14ac:dyDescent="0.2">
      <c r="D555" t="s">
        <v>2735</v>
      </c>
      <c r="E555" t="s">
        <v>3095</v>
      </c>
    </row>
    <row r="556" spans="4:5" x14ac:dyDescent="0.2">
      <c r="D556">
        <v>228318</v>
      </c>
      <c r="E556">
        <v>0</v>
      </c>
    </row>
    <row r="557" spans="4:5" x14ac:dyDescent="0.2">
      <c r="D557" t="s">
        <v>2736</v>
      </c>
      <c r="E557" t="s">
        <v>3096</v>
      </c>
    </row>
    <row r="558" spans="4:5" x14ac:dyDescent="0.2">
      <c r="D558" t="s">
        <v>2737</v>
      </c>
      <c r="E558" t="s">
        <v>3097</v>
      </c>
    </row>
    <row r="559" spans="4:5" x14ac:dyDescent="0.2">
      <c r="D559">
        <v>1015808</v>
      </c>
      <c r="E559">
        <v>0</v>
      </c>
    </row>
    <row r="560" spans="4:5" x14ac:dyDescent="0.2">
      <c r="D560" t="s">
        <v>2738</v>
      </c>
      <c r="E560" t="s">
        <v>3098</v>
      </c>
    </row>
    <row r="561" spans="4:5" x14ac:dyDescent="0.2">
      <c r="D561" t="s">
        <v>2739</v>
      </c>
      <c r="E561" t="s">
        <v>3099</v>
      </c>
    </row>
    <row r="562" spans="4:5" x14ac:dyDescent="0.2">
      <c r="D562">
        <v>1590385</v>
      </c>
      <c r="E562">
        <v>0</v>
      </c>
    </row>
    <row r="563" spans="4:5" x14ac:dyDescent="0.2">
      <c r="D563" t="s">
        <v>2740</v>
      </c>
      <c r="E563" t="s">
        <v>3100</v>
      </c>
    </row>
    <row r="564" spans="4:5" x14ac:dyDescent="0.2">
      <c r="E564" t="s">
        <v>3101</v>
      </c>
    </row>
    <row r="565" spans="4:5" x14ac:dyDescent="0.2">
      <c r="E565">
        <v>0</v>
      </c>
    </row>
    <row r="566" spans="4:5" x14ac:dyDescent="0.2">
      <c r="E566" t="s">
        <v>3102</v>
      </c>
    </row>
    <row r="567" spans="4:5" x14ac:dyDescent="0.2">
      <c r="E567" t="s">
        <v>3103</v>
      </c>
    </row>
    <row r="568" spans="4:5" x14ac:dyDescent="0.2">
      <c r="E568">
        <v>0</v>
      </c>
    </row>
    <row r="569" spans="4:5" x14ac:dyDescent="0.2">
      <c r="E569" t="s">
        <v>3104</v>
      </c>
    </row>
    <row r="570" spans="4:5" x14ac:dyDescent="0.2">
      <c r="E570" t="s">
        <v>3105</v>
      </c>
    </row>
    <row r="571" spans="4:5" x14ac:dyDescent="0.2">
      <c r="E571">
        <v>24130</v>
      </c>
    </row>
    <row r="572" spans="4:5" x14ac:dyDescent="0.2">
      <c r="E572" t="s">
        <v>3106</v>
      </c>
    </row>
    <row r="573" spans="4:5" x14ac:dyDescent="0.2">
      <c r="E573" t="s">
        <v>3107</v>
      </c>
    </row>
    <row r="574" spans="4:5" x14ac:dyDescent="0.2">
      <c r="E574">
        <v>99508</v>
      </c>
    </row>
    <row r="575" spans="4:5" x14ac:dyDescent="0.2">
      <c r="E575" t="s">
        <v>3108</v>
      </c>
    </row>
    <row r="576" spans="4:5" x14ac:dyDescent="0.2">
      <c r="E576" t="s">
        <v>3109</v>
      </c>
    </row>
    <row r="577" spans="5:5" x14ac:dyDescent="0.2">
      <c r="E577">
        <v>33632</v>
      </c>
    </row>
    <row r="578" spans="5:5" x14ac:dyDescent="0.2">
      <c r="E578" t="s">
        <v>3110</v>
      </c>
    </row>
    <row r="579" spans="5:5" x14ac:dyDescent="0.2">
      <c r="E579" t="s">
        <v>3111</v>
      </c>
    </row>
    <row r="580" spans="5:5" x14ac:dyDescent="0.2">
      <c r="E580">
        <v>133026</v>
      </c>
    </row>
    <row r="581" spans="5:5" x14ac:dyDescent="0.2">
      <c r="E581" t="s">
        <v>3112</v>
      </c>
    </row>
    <row r="582" spans="5:5" x14ac:dyDescent="0.2">
      <c r="E582" t="s">
        <v>3113</v>
      </c>
    </row>
    <row r="583" spans="5:5" x14ac:dyDescent="0.2">
      <c r="E583">
        <v>1311</v>
      </c>
    </row>
    <row r="584" spans="5:5" x14ac:dyDescent="0.2">
      <c r="E584" t="s">
        <v>3114</v>
      </c>
    </row>
    <row r="585" spans="5:5" x14ac:dyDescent="0.2">
      <c r="E585" t="s">
        <v>3115</v>
      </c>
    </row>
    <row r="586" spans="5:5" x14ac:dyDescent="0.2">
      <c r="E586">
        <v>20705</v>
      </c>
    </row>
    <row r="587" spans="5:5" x14ac:dyDescent="0.2">
      <c r="E587" t="s">
        <v>3116</v>
      </c>
    </row>
    <row r="588" spans="5:5" x14ac:dyDescent="0.2">
      <c r="E588" t="s">
        <v>3117</v>
      </c>
    </row>
    <row r="589" spans="5:5" x14ac:dyDescent="0.2">
      <c r="E589">
        <v>0</v>
      </c>
    </row>
    <row r="590" spans="5:5" x14ac:dyDescent="0.2">
      <c r="E590" t="s">
        <v>3118</v>
      </c>
    </row>
    <row r="591" spans="5:5" x14ac:dyDescent="0.2">
      <c r="E591" t="s">
        <v>3119</v>
      </c>
    </row>
    <row r="592" spans="5:5" x14ac:dyDescent="0.2">
      <c r="E592">
        <v>0</v>
      </c>
    </row>
    <row r="593" spans="5:5" x14ac:dyDescent="0.2">
      <c r="E593" t="s">
        <v>3120</v>
      </c>
    </row>
    <row r="594" spans="5:5" x14ac:dyDescent="0.2">
      <c r="E594" t="s">
        <v>3121</v>
      </c>
    </row>
    <row r="595" spans="5:5" x14ac:dyDescent="0.2">
      <c r="E595">
        <v>0</v>
      </c>
    </row>
    <row r="596" spans="5:5" x14ac:dyDescent="0.2">
      <c r="E596" t="s">
        <v>3122</v>
      </c>
    </row>
    <row r="597" spans="5:5" x14ac:dyDescent="0.2">
      <c r="E597" t="s">
        <v>3123</v>
      </c>
    </row>
    <row r="598" spans="5:5" x14ac:dyDescent="0.2">
      <c r="E598">
        <v>322658</v>
      </c>
    </row>
    <row r="599" spans="5:5" x14ac:dyDescent="0.2">
      <c r="E599" t="s">
        <v>3124</v>
      </c>
    </row>
    <row r="600" spans="5:5" x14ac:dyDescent="0.2">
      <c r="E600" t="s">
        <v>3125</v>
      </c>
    </row>
    <row r="601" spans="5:5" x14ac:dyDescent="0.2">
      <c r="E601">
        <v>0</v>
      </c>
    </row>
    <row r="602" spans="5:5" x14ac:dyDescent="0.2">
      <c r="E602" t="s">
        <v>3126</v>
      </c>
    </row>
    <row r="603" spans="5:5" x14ac:dyDescent="0.2">
      <c r="E603" t="s">
        <v>3127</v>
      </c>
    </row>
    <row r="604" spans="5:5" x14ac:dyDescent="0.2">
      <c r="E604">
        <v>0</v>
      </c>
    </row>
    <row r="605" spans="5:5" x14ac:dyDescent="0.2">
      <c r="E605" t="s">
        <v>3128</v>
      </c>
    </row>
    <row r="606" spans="5:5" x14ac:dyDescent="0.2">
      <c r="E606" t="s">
        <v>3129</v>
      </c>
    </row>
    <row r="607" spans="5:5" x14ac:dyDescent="0.2">
      <c r="E607">
        <v>0</v>
      </c>
    </row>
    <row r="608" spans="5:5" x14ac:dyDescent="0.2">
      <c r="E608" t="s">
        <v>3130</v>
      </c>
    </row>
    <row r="609" spans="5:5" x14ac:dyDescent="0.2">
      <c r="E609" t="s">
        <v>3131</v>
      </c>
    </row>
    <row r="610" spans="5:5" x14ac:dyDescent="0.2">
      <c r="E610">
        <v>0</v>
      </c>
    </row>
    <row r="611" spans="5:5" x14ac:dyDescent="0.2">
      <c r="E611" t="s">
        <v>3132</v>
      </c>
    </row>
    <row r="612" spans="5:5" x14ac:dyDescent="0.2">
      <c r="E612" t="s">
        <v>3133</v>
      </c>
    </row>
    <row r="613" spans="5:5" x14ac:dyDescent="0.2">
      <c r="E613">
        <v>0</v>
      </c>
    </row>
    <row r="614" spans="5:5" x14ac:dyDescent="0.2">
      <c r="E614" t="s">
        <v>3134</v>
      </c>
    </row>
    <row r="615" spans="5:5" x14ac:dyDescent="0.2">
      <c r="E615" t="s">
        <v>3135</v>
      </c>
    </row>
    <row r="616" spans="5:5" x14ac:dyDescent="0.2">
      <c r="E616">
        <v>0</v>
      </c>
    </row>
    <row r="617" spans="5:5" x14ac:dyDescent="0.2">
      <c r="E617" t="s">
        <v>3136</v>
      </c>
    </row>
    <row r="618" spans="5:5" x14ac:dyDescent="0.2">
      <c r="E618" t="s">
        <v>3137</v>
      </c>
    </row>
    <row r="619" spans="5:5" x14ac:dyDescent="0.2">
      <c r="E619">
        <v>0</v>
      </c>
    </row>
    <row r="620" spans="5:5" x14ac:dyDescent="0.2">
      <c r="E620" t="s">
        <v>3138</v>
      </c>
    </row>
    <row r="621" spans="5:5" x14ac:dyDescent="0.2">
      <c r="E621" t="s">
        <v>3139</v>
      </c>
    </row>
    <row r="622" spans="5:5" x14ac:dyDescent="0.2">
      <c r="E622">
        <v>0</v>
      </c>
    </row>
    <row r="623" spans="5:5" x14ac:dyDescent="0.2">
      <c r="E623" t="s">
        <v>3140</v>
      </c>
    </row>
    <row r="624" spans="5:5" x14ac:dyDescent="0.2">
      <c r="E624" t="s">
        <v>3141</v>
      </c>
    </row>
    <row r="625" spans="5:5" x14ac:dyDescent="0.2">
      <c r="E625">
        <v>0</v>
      </c>
    </row>
    <row r="626" spans="5:5" x14ac:dyDescent="0.2">
      <c r="E626" t="s">
        <v>3142</v>
      </c>
    </row>
    <row r="627" spans="5:5" x14ac:dyDescent="0.2">
      <c r="E627" t="s">
        <v>3143</v>
      </c>
    </row>
    <row r="628" spans="5:5" x14ac:dyDescent="0.2">
      <c r="E628">
        <v>3501544</v>
      </c>
    </row>
    <row r="629" spans="5:5" x14ac:dyDescent="0.2">
      <c r="E629" t="s">
        <v>3144</v>
      </c>
    </row>
    <row r="630" spans="5:5" x14ac:dyDescent="0.2">
      <c r="E630" t="s">
        <v>3145</v>
      </c>
    </row>
    <row r="631" spans="5:5" x14ac:dyDescent="0.2">
      <c r="E631">
        <v>1033031</v>
      </c>
    </row>
    <row r="632" spans="5:5" x14ac:dyDescent="0.2">
      <c r="E632" t="s">
        <v>3146</v>
      </c>
    </row>
    <row r="633" spans="5:5" x14ac:dyDescent="0.2">
      <c r="E633" t="s">
        <v>3147</v>
      </c>
    </row>
    <row r="634" spans="5:5" x14ac:dyDescent="0.2">
      <c r="E634">
        <v>2265901</v>
      </c>
    </row>
    <row r="635" spans="5:5" x14ac:dyDescent="0.2">
      <c r="E635" t="s">
        <v>3148</v>
      </c>
    </row>
    <row r="636" spans="5:5" x14ac:dyDescent="0.2">
      <c r="E636" t="s">
        <v>3149</v>
      </c>
    </row>
    <row r="637" spans="5:5" x14ac:dyDescent="0.2">
      <c r="E637">
        <v>89299</v>
      </c>
    </row>
    <row r="638" spans="5:5" x14ac:dyDescent="0.2">
      <c r="E638" t="s">
        <v>3150</v>
      </c>
    </row>
    <row r="639" spans="5:5" x14ac:dyDescent="0.2">
      <c r="E639" t="s">
        <v>3151</v>
      </c>
    </row>
    <row r="640" spans="5:5" x14ac:dyDescent="0.2">
      <c r="E640">
        <v>0</v>
      </c>
    </row>
    <row r="641" spans="5:5" x14ac:dyDescent="0.2">
      <c r="E641" t="s">
        <v>3152</v>
      </c>
    </row>
    <row r="642" spans="5:5" x14ac:dyDescent="0.2">
      <c r="E642" t="s">
        <v>3153</v>
      </c>
    </row>
    <row r="643" spans="5:5" x14ac:dyDescent="0.2">
      <c r="E643">
        <v>0</v>
      </c>
    </row>
    <row r="644" spans="5:5" x14ac:dyDescent="0.2">
      <c r="E644" t="s">
        <v>3154</v>
      </c>
    </row>
    <row r="645" spans="5:5" x14ac:dyDescent="0.2">
      <c r="E645" t="s">
        <v>3155</v>
      </c>
    </row>
    <row r="646" spans="5:5" x14ac:dyDescent="0.2">
      <c r="E646">
        <v>63199</v>
      </c>
    </row>
    <row r="647" spans="5:5" x14ac:dyDescent="0.2">
      <c r="E647" t="s">
        <v>3156</v>
      </c>
    </row>
    <row r="648" spans="5:5" x14ac:dyDescent="0.2">
      <c r="E648" t="s">
        <v>3157</v>
      </c>
    </row>
    <row r="649" spans="5:5" x14ac:dyDescent="0.2">
      <c r="E649">
        <v>0</v>
      </c>
    </row>
    <row r="650" spans="5:5" x14ac:dyDescent="0.2">
      <c r="E650" t="s">
        <v>3158</v>
      </c>
    </row>
    <row r="651" spans="5:5" x14ac:dyDescent="0.2">
      <c r="E651" t="s">
        <v>3159</v>
      </c>
    </row>
    <row r="652" spans="5:5" x14ac:dyDescent="0.2">
      <c r="E652">
        <v>11555536</v>
      </c>
    </row>
    <row r="653" spans="5:5" x14ac:dyDescent="0.2">
      <c r="E653" t="s">
        <v>3160</v>
      </c>
    </row>
    <row r="654" spans="5:5" x14ac:dyDescent="0.2">
      <c r="E654" t="s">
        <v>3161</v>
      </c>
    </row>
    <row r="655" spans="5:5" x14ac:dyDescent="0.2">
      <c r="E655">
        <v>0</v>
      </c>
    </row>
    <row r="656" spans="5:5" x14ac:dyDescent="0.2">
      <c r="E656" t="s">
        <v>3162</v>
      </c>
    </row>
    <row r="657" spans="5:5" x14ac:dyDescent="0.2">
      <c r="E657" t="s">
        <v>3163</v>
      </c>
    </row>
    <row r="658" spans="5:5" x14ac:dyDescent="0.2">
      <c r="E658">
        <v>0</v>
      </c>
    </row>
    <row r="659" spans="5:5" x14ac:dyDescent="0.2">
      <c r="E659" t="s">
        <v>3164</v>
      </c>
    </row>
    <row r="660" spans="5:5" x14ac:dyDescent="0.2">
      <c r="E660" t="s">
        <v>3165</v>
      </c>
    </row>
    <row r="661" spans="5:5" x14ac:dyDescent="0.2">
      <c r="E661">
        <v>0</v>
      </c>
    </row>
    <row r="662" spans="5:5" x14ac:dyDescent="0.2">
      <c r="E662" t="s">
        <v>3166</v>
      </c>
    </row>
    <row r="663" spans="5:5" x14ac:dyDescent="0.2">
      <c r="E663" t="s">
        <v>3167</v>
      </c>
    </row>
    <row r="664" spans="5:5" x14ac:dyDescent="0.2">
      <c r="E664">
        <v>0</v>
      </c>
    </row>
    <row r="665" spans="5:5" x14ac:dyDescent="0.2">
      <c r="E665" t="s">
        <v>3168</v>
      </c>
    </row>
    <row r="666" spans="5:5" x14ac:dyDescent="0.2">
      <c r="E666" t="s">
        <v>3169</v>
      </c>
    </row>
    <row r="667" spans="5:5" x14ac:dyDescent="0.2">
      <c r="E667">
        <v>0</v>
      </c>
    </row>
    <row r="668" spans="5:5" x14ac:dyDescent="0.2">
      <c r="E668" t="s">
        <v>3170</v>
      </c>
    </row>
    <row r="669" spans="5:5" x14ac:dyDescent="0.2">
      <c r="E669" t="s">
        <v>3171</v>
      </c>
    </row>
    <row r="670" spans="5:5" x14ac:dyDescent="0.2">
      <c r="E670">
        <v>0</v>
      </c>
    </row>
    <row r="671" spans="5:5" x14ac:dyDescent="0.2">
      <c r="E671" t="s">
        <v>3172</v>
      </c>
    </row>
    <row r="672" spans="5:5" x14ac:dyDescent="0.2">
      <c r="E672" t="s">
        <v>3173</v>
      </c>
    </row>
    <row r="673" spans="5:5" x14ac:dyDescent="0.2">
      <c r="E673">
        <v>0</v>
      </c>
    </row>
    <row r="674" spans="5:5" x14ac:dyDescent="0.2">
      <c r="E674" t="s">
        <v>3174</v>
      </c>
    </row>
    <row r="675" spans="5:5" x14ac:dyDescent="0.2">
      <c r="E675" t="s">
        <v>3175</v>
      </c>
    </row>
    <row r="676" spans="5:5" x14ac:dyDescent="0.2">
      <c r="E676">
        <v>0</v>
      </c>
    </row>
    <row r="677" spans="5:5" x14ac:dyDescent="0.2">
      <c r="E677" t="s">
        <v>3176</v>
      </c>
    </row>
    <row r="678" spans="5:5" x14ac:dyDescent="0.2">
      <c r="E678" t="s">
        <v>3177</v>
      </c>
    </row>
    <row r="679" spans="5:5" x14ac:dyDescent="0.2">
      <c r="E679">
        <v>3500</v>
      </c>
    </row>
    <row r="680" spans="5:5" x14ac:dyDescent="0.2">
      <c r="E680" t="s">
        <v>3178</v>
      </c>
    </row>
    <row r="681" spans="5:5" x14ac:dyDescent="0.2">
      <c r="E681" t="s">
        <v>3179</v>
      </c>
    </row>
    <row r="682" spans="5:5" x14ac:dyDescent="0.2">
      <c r="E682">
        <v>0</v>
      </c>
    </row>
    <row r="683" spans="5:5" x14ac:dyDescent="0.2">
      <c r="E683" t="s">
        <v>3180</v>
      </c>
    </row>
    <row r="684" spans="5:5" x14ac:dyDescent="0.2">
      <c r="E684" t="s">
        <v>3181</v>
      </c>
    </row>
    <row r="685" spans="5:5" x14ac:dyDescent="0.2">
      <c r="E685">
        <v>0</v>
      </c>
    </row>
    <row r="686" spans="5:5" x14ac:dyDescent="0.2">
      <c r="E686" t="s">
        <v>3182</v>
      </c>
    </row>
    <row r="687" spans="5:5" x14ac:dyDescent="0.2">
      <c r="E687" t="s">
        <v>3183</v>
      </c>
    </row>
    <row r="688" spans="5:5" x14ac:dyDescent="0.2">
      <c r="E688">
        <v>0</v>
      </c>
    </row>
    <row r="689" spans="5:5" x14ac:dyDescent="0.2">
      <c r="E689" t="s">
        <v>3184</v>
      </c>
    </row>
    <row r="690" spans="5:5" x14ac:dyDescent="0.2">
      <c r="E690" t="s">
        <v>3185</v>
      </c>
    </row>
    <row r="691" spans="5:5" x14ac:dyDescent="0.2">
      <c r="E691">
        <v>0</v>
      </c>
    </row>
    <row r="692" spans="5:5" x14ac:dyDescent="0.2">
      <c r="E692" t="s">
        <v>3186</v>
      </c>
    </row>
    <row r="693" spans="5:5" x14ac:dyDescent="0.2">
      <c r="E693" t="s">
        <v>3187</v>
      </c>
    </row>
    <row r="694" spans="5:5" x14ac:dyDescent="0.2">
      <c r="E694">
        <v>0</v>
      </c>
    </row>
    <row r="695" spans="5:5" x14ac:dyDescent="0.2">
      <c r="E695" t="s">
        <v>3188</v>
      </c>
    </row>
    <row r="696" spans="5:5" x14ac:dyDescent="0.2">
      <c r="E696" t="s">
        <v>3189</v>
      </c>
    </row>
    <row r="697" spans="5:5" x14ac:dyDescent="0.2">
      <c r="E697">
        <v>0</v>
      </c>
    </row>
    <row r="698" spans="5:5" x14ac:dyDescent="0.2">
      <c r="E698" t="s">
        <v>3190</v>
      </c>
    </row>
    <row r="699" spans="5:5" x14ac:dyDescent="0.2">
      <c r="E699" t="s">
        <v>3191</v>
      </c>
    </row>
    <row r="700" spans="5:5" x14ac:dyDescent="0.2">
      <c r="E700">
        <v>0</v>
      </c>
    </row>
    <row r="701" spans="5:5" x14ac:dyDescent="0.2">
      <c r="E701" t="s">
        <v>3192</v>
      </c>
    </row>
    <row r="702" spans="5:5" x14ac:dyDescent="0.2">
      <c r="E702" t="s">
        <v>3193</v>
      </c>
    </row>
    <row r="703" spans="5:5" x14ac:dyDescent="0.2">
      <c r="E703">
        <v>0</v>
      </c>
    </row>
    <row r="704" spans="5:5" x14ac:dyDescent="0.2">
      <c r="E704" t="s">
        <v>3194</v>
      </c>
    </row>
    <row r="705" spans="5:5" x14ac:dyDescent="0.2">
      <c r="E705" t="s">
        <v>3195</v>
      </c>
    </row>
    <row r="706" spans="5:5" x14ac:dyDescent="0.2">
      <c r="E706">
        <v>0</v>
      </c>
    </row>
    <row r="707" spans="5:5" x14ac:dyDescent="0.2">
      <c r="E707" t="s">
        <v>3196</v>
      </c>
    </row>
    <row r="708" spans="5:5" x14ac:dyDescent="0.2">
      <c r="E708" t="s">
        <v>2343</v>
      </c>
    </row>
    <row r="709" spans="5:5" x14ac:dyDescent="0.2">
      <c r="E709">
        <v>0</v>
      </c>
    </row>
    <row r="710" spans="5:5" x14ac:dyDescent="0.2">
      <c r="E710" t="s">
        <v>3197</v>
      </c>
    </row>
    <row r="711" spans="5:5" x14ac:dyDescent="0.2">
      <c r="E711" t="s">
        <v>3198</v>
      </c>
    </row>
    <row r="712" spans="5:5" x14ac:dyDescent="0.2">
      <c r="E712">
        <v>0</v>
      </c>
    </row>
    <row r="713" spans="5:5" x14ac:dyDescent="0.2">
      <c r="E713" t="s">
        <v>3199</v>
      </c>
    </row>
    <row r="714" spans="5:5" x14ac:dyDescent="0.2">
      <c r="E714" t="s">
        <v>3200</v>
      </c>
    </row>
    <row r="715" spans="5:5" x14ac:dyDescent="0.2">
      <c r="E715">
        <v>9968</v>
      </c>
    </row>
    <row r="716" spans="5:5" x14ac:dyDescent="0.2">
      <c r="E716" t="s">
        <v>3201</v>
      </c>
    </row>
    <row r="717" spans="5:5" x14ac:dyDescent="0.2">
      <c r="E717" t="s">
        <v>3202</v>
      </c>
    </row>
    <row r="718" spans="5:5" x14ac:dyDescent="0.2">
      <c r="E718">
        <v>0</v>
      </c>
    </row>
    <row r="719" spans="5:5" x14ac:dyDescent="0.2">
      <c r="E719" t="s">
        <v>3203</v>
      </c>
    </row>
    <row r="720" spans="5:5" x14ac:dyDescent="0.2">
      <c r="E720" t="s">
        <v>3204</v>
      </c>
    </row>
    <row r="721" spans="5:5" x14ac:dyDescent="0.2">
      <c r="E721">
        <v>0</v>
      </c>
    </row>
    <row r="722" spans="5:5" x14ac:dyDescent="0.2">
      <c r="E722" t="s">
        <v>3205</v>
      </c>
    </row>
    <row r="723" spans="5:5" x14ac:dyDescent="0.2">
      <c r="E723" t="s">
        <v>3206</v>
      </c>
    </row>
    <row r="724" spans="5:5" x14ac:dyDescent="0.2">
      <c r="E724">
        <v>0</v>
      </c>
    </row>
    <row r="725" spans="5:5" x14ac:dyDescent="0.2">
      <c r="E725" t="s">
        <v>3207</v>
      </c>
    </row>
    <row r="726" spans="5:5" x14ac:dyDescent="0.2">
      <c r="E726" t="s">
        <v>3208</v>
      </c>
    </row>
    <row r="727" spans="5:5" x14ac:dyDescent="0.2">
      <c r="E727">
        <v>0</v>
      </c>
    </row>
    <row r="728" spans="5:5" x14ac:dyDescent="0.2">
      <c r="E728" t="s">
        <v>3209</v>
      </c>
    </row>
    <row r="729" spans="5:5" x14ac:dyDescent="0.2">
      <c r="E729" t="s">
        <v>3210</v>
      </c>
    </row>
    <row r="730" spans="5:5" x14ac:dyDescent="0.2">
      <c r="E730">
        <v>0</v>
      </c>
    </row>
    <row r="731" spans="5:5" x14ac:dyDescent="0.2">
      <c r="E731" t="s">
        <v>3211</v>
      </c>
    </row>
    <row r="732" spans="5:5" x14ac:dyDescent="0.2">
      <c r="E732" t="s">
        <v>3212</v>
      </c>
    </row>
    <row r="733" spans="5:5" x14ac:dyDescent="0.2">
      <c r="E733">
        <v>11000</v>
      </c>
    </row>
    <row r="734" spans="5:5" x14ac:dyDescent="0.2">
      <c r="E734" t="s">
        <v>3213</v>
      </c>
    </row>
    <row r="735" spans="5:5" x14ac:dyDescent="0.2">
      <c r="E735" t="s">
        <v>2345</v>
      </c>
    </row>
    <row r="736" spans="5:5" x14ac:dyDescent="0.2">
      <c r="E736">
        <v>549677</v>
      </c>
    </row>
    <row r="737" spans="5:5" x14ac:dyDescent="0.2">
      <c r="E737" t="s">
        <v>3214</v>
      </c>
    </row>
    <row r="738" spans="5:5" x14ac:dyDescent="0.2">
      <c r="E738" t="s">
        <v>3215</v>
      </c>
    </row>
    <row r="739" spans="5:5" x14ac:dyDescent="0.2">
      <c r="E739">
        <v>146283</v>
      </c>
    </row>
    <row r="740" spans="5:5" x14ac:dyDescent="0.2">
      <c r="E740" t="s">
        <v>3216</v>
      </c>
    </row>
    <row r="741" spans="5:5" x14ac:dyDescent="0.2">
      <c r="E741" t="s">
        <v>3217</v>
      </c>
    </row>
    <row r="742" spans="5:5" x14ac:dyDescent="0.2">
      <c r="E742">
        <v>613176</v>
      </c>
    </row>
    <row r="743" spans="5:5" x14ac:dyDescent="0.2">
      <c r="E743" t="s">
        <v>3218</v>
      </c>
    </row>
    <row r="744" spans="5:5" x14ac:dyDescent="0.2">
      <c r="E744" t="s">
        <v>3219</v>
      </c>
    </row>
    <row r="745" spans="5:5" x14ac:dyDescent="0.2">
      <c r="E745">
        <v>68383</v>
      </c>
    </row>
    <row r="746" spans="5:5" x14ac:dyDescent="0.2">
      <c r="E746" t="s">
        <v>3220</v>
      </c>
    </row>
    <row r="747" spans="5:5" x14ac:dyDescent="0.2">
      <c r="E747" t="s">
        <v>3221</v>
      </c>
    </row>
    <row r="748" spans="5:5" x14ac:dyDescent="0.2">
      <c r="E748">
        <v>0</v>
      </c>
    </row>
    <row r="749" spans="5:5" x14ac:dyDescent="0.2">
      <c r="E749" t="s">
        <v>3222</v>
      </c>
    </row>
    <row r="750" spans="5:5" x14ac:dyDescent="0.2">
      <c r="E750" t="s">
        <v>3223</v>
      </c>
    </row>
    <row r="751" spans="5:5" x14ac:dyDescent="0.2">
      <c r="E751">
        <v>0</v>
      </c>
    </row>
    <row r="752" spans="5:5" x14ac:dyDescent="0.2">
      <c r="E752" t="s">
        <v>3224</v>
      </c>
    </row>
    <row r="753" spans="5:5" x14ac:dyDescent="0.2">
      <c r="E753" t="s">
        <v>3225</v>
      </c>
    </row>
    <row r="754" spans="5:5" x14ac:dyDescent="0.2">
      <c r="E754">
        <v>0</v>
      </c>
    </row>
    <row r="755" spans="5:5" x14ac:dyDescent="0.2">
      <c r="E755" t="s">
        <v>3226</v>
      </c>
    </row>
    <row r="756" spans="5:5" x14ac:dyDescent="0.2">
      <c r="E756" t="s">
        <v>3227</v>
      </c>
    </row>
    <row r="757" spans="5:5" x14ac:dyDescent="0.2">
      <c r="E757">
        <v>0</v>
      </c>
    </row>
    <row r="758" spans="5:5" x14ac:dyDescent="0.2">
      <c r="E758" t="s">
        <v>3228</v>
      </c>
    </row>
    <row r="759" spans="5:5" x14ac:dyDescent="0.2">
      <c r="E759" t="s">
        <v>3229</v>
      </c>
    </row>
    <row r="760" spans="5:5" x14ac:dyDescent="0.2">
      <c r="E760">
        <v>1433854</v>
      </c>
    </row>
    <row r="761" spans="5:5" x14ac:dyDescent="0.2">
      <c r="E761" t="s">
        <v>3230</v>
      </c>
    </row>
    <row r="762" spans="5:5" x14ac:dyDescent="0.2">
      <c r="E762" t="s">
        <v>3231</v>
      </c>
    </row>
    <row r="763" spans="5:5" x14ac:dyDescent="0.2">
      <c r="E763">
        <v>423643</v>
      </c>
    </row>
    <row r="764" spans="5:5" x14ac:dyDescent="0.2">
      <c r="E764" t="s">
        <v>3232</v>
      </c>
    </row>
    <row r="765" spans="5:5" x14ac:dyDescent="0.2">
      <c r="E765" t="s">
        <v>3233</v>
      </c>
    </row>
    <row r="766" spans="5:5" x14ac:dyDescent="0.2">
      <c r="E766">
        <v>125646</v>
      </c>
    </row>
    <row r="767" spans="5:5" x14ac:dyDescent="0.2">
      <c r="E767" t="s">
        <v>3234</v>
      </c>
    </row>
    <row r="768" spans="5:5" x14ac:dyDescent="0.2">
      <c r="E768" t="s">
        <v>3235</v>
      </c>
    </row>
    <row r="769" spans="5:5" x14ac:dyDescent="0.2">
      <c r="E769">
        <v>36703</v>
      </c>
    </row>
    <row r="770" spans="5:5" x14ac:dyDescent="0.2">
      <c r="E770" t="s">
        <v>3236</v>
      </c>
    </row>
    <row r="771" spans="5:5" x14ac:dyDescent="0.2">
      <c r="E771" t="s">
        <v>3237</v>
      </c>
    </row>
    <row r="772" spans="5:5" x14ac:dyDescent="0.2">
      <c r="E772">
        <v>5532</v>
      </c>
    </row>
    <row r="773" spans="5:5" x14ac:dyDescent="0.2">
      <c r="E773" t="s">
        <v>3238</v>
      </c>
    </row>
    <row r="774" spans="5:5" x14ac:dyDescent="0.2">
      <c r="E774" t="s">
        <v>3239</v>
      </c>
    </row>
    <row r="775" spans="5:5" x14ac:dyDescent="0.2">
      <c r="E775">
        <v>0</v>
      </c>
    </row>
    <row r="776" spans="5:5" x14ac:dyDescent="0.2">
      <c r="E776" t="s">
        <v>3240</v>
      </c>
    </row>
    <row r="777" spans="5:5" x14ac:dyDescent="0.2">
      <c r="E777" t="s">
        <v>3241</v>
      </c>
    </row>
    <row r="778" spans="5:5" x14ac:dyDescent="0.2">
      <c r="E778">
        <v>0</v>
      </c>
    </row>
    <row r="779" spans="5:5" x14ac:dyDescent="0.2">
      <c r="E779" t="s">
        <v>3242</v>
      </c>
    </row>
    <row r="780" spans="5:5" x14ac:dyDescent="0.2">
      <c r="E780" t="s">
        <v>3243</v>
      </c>
    </row>
    <row r="781" spans="5:5" x14ac:dyDescent="0.2">
      <c r="E781">
        <v>6238</v>
      </c>
    </row>
    <row r="782" spans="5:5" x14ac:dyDescent="0.2">
      <c r="E782" t="s">
        <v>3244</v>
      </c>
    </row>
    <row r="783" spans="5:5" x14ac:dyDescent="0.2">
      <c r="E783" t="s">
        <v>3245</v>
      </c>
    </row>
    <row r="784" spans="5:5" x14ac:dyDescent="0.2">
      <c r="E784">
        <v>0</v>
      </c>
    </row>
    <row r="785" spans="5:5" x14ac:dyDescent="0.2">
      <c r="E785" t="s">
        <v>3246</v>
      </c>
    </row>
    <row r="786" spans="5:5" x14ac:dyDescent="0.2">
      <c r="E786" t="s">
        <v>3247</v>
      </c>
    </row>
    <row r="787" spans="5:5" x14ac:dyDescent="0.2">
      <c r="E787">
        <v>917475</v>
      </c>
    </row>
    <row r="788" spans="5:5" x14ac:dyDescent="0.2">
      <c r="E788" t="s">
        <v>3248</v>
      </c>
    </row>
    <row r="789" spans="5:5" x14ac:dyDescent="0.2">
      <c r="E789" t="s">
        <v>3249</v>
      </c>
    </row>
    <row r="790" spans="5:5" x14ac:dyDescent="0.2">
      <c r="E790">
        <v>0</v>
      </c>
    </row>
    <row r="791" spans="5:5" x14ac:dyDescent="0.2">
      <c r="E791" t="s">
        <v>3250</v>
      </c>
    </row>
    <row r="792" spans="5:5" x14ac:dyDescent="0.2">
      <c r="E792" t="s">
        <v>3251</v>
      </c>
    </row>
    <row r="793" spans="5:5" x14ac:dyDescent="0.2">
      <c r="E793">
        <v>0</v>
      </c>
    </row>
    <row r="794" spans="5:5" x14ac:dyDescent="0.2">
      <c r="E794" t="s">
        <v>3252</v>
      </c>
    </row>
    <row r="795" spans="5:5" x14ac:dyDescent="0.2">
      <c r="E795" t="s">
        <v>3253</v>
      </c>
    </row>
    <row r="796" spans="5:5" x14ac:dyDescent="0.2">
      <c r="E796">
        <v>0</v>
      </c>
    </row>
    <row r="797" spans="5:5" x14ac:dyDescent="0.2">
      <c r="E797" t="s">
        <v>3254</v>
      </c>
    </row>
    <row r="798" spans="5:5" x14ac:dyDescent="0.2">
      <c r="E798" t="s">
        <v>3255</v>
      </c>
    </row>
    <row r="799" spans="5:5" x14ac:dyDescent="0.2">
      <c r="E799">
        <v>0</v>
      </c>
    </row>
    <row r="800" spans="5:5" x14ac:dyDescent="0.2">
      <c r="E800" t="s">
        <v>3256</v>
      </c>
    </row>
    <row r="801" spans="5:5" x14ac:dyDescent="0.2">
      <c r="E801" t="s">
        <v>3257</v>
      </c>
    </row>
    <row r="802" spans="5:5" x14ac:dyDescent="0.2">
      <c r="E802">
        <v>0</v>
      </c>
    </row>
    <row r="803" spans="5:5" x14ac:dyDescent="0.2">
      <c r="E803" t="s">
        <v>3258</v>
      </c>
    </row>
    <row r="804" spans="5:5" x14ac:dyDescent="0.2">
      <c r="E804" t="s">
        <v>3259</v>
      </c>
    </row>
    <row r="805" spans="5:5" x14ac:dyDescent="0.2">
      <c r="E805">
        <v>0</v>
      </c>
    </row>
    <row r="806" spans="5:5" x14ac:dyDescent="0.2">
      <c r="E806" t="s">
        <v>3260</v>
      </c>
    </row>
    <row r="807" spans="5:5" x14ac:dyDescent="0.2">
      <c r="E807" t="s">
        <v>3261</v>
      </c>
    </row>
    <row r="808" spans="5:5" x14ac:dyDescent="0.2">
      <c r="E808">
        <v>0</v>
      </c>
    </row>
    <row r="809" spans="5:5" x14ac:dyDescent="0.2">
      <c r="E809" t="s">
        <v>3262</v>
      </c>
    </row>
    <row r="810" spans="5:5" x14ac:dyDescent="0.2">
      <c r="E810" t="s">
        <v>3263</v>
      </c>
    </row>
    <row r="811" spans="5:5" x14ac:dyDescent="0.2">
      <c r="E811">
        <v>0</v>
      </c>
    </row>
    <row r="812" spans="5:5" x14ac:dyDescent="0.2">
      <c r="E812" t="s">
        <v>3264</v>
      </c>
    </row>
    <row r="813" spans="5:5" x14ac:dyDescent="0.2">
      <c r="E813" t="s">
        <v>3265</v>
      </c>
    </row>
    <row r="814" spans="5:5" x14ac:dyDescent="0.2">
      <c r="E814">
        <v>0</v>
      </c>
    </row>
    <row r="815" spans="5:5" x14ac:dyDescent="0.2">
      <c r="E815" t="s">
        <v>3266</v>
      </c>
    </row>
    <row r="816" spans="5:5" x14ac:dyDescent="0.2">
      <c r="E816" t="s">
        <v>2349</v>
      </c>
    </row>
    <row r="817" spans="5:5" x14ac:dyDescent="0.2">
      <c r="E817">
        <v>0</v>
      </c>
    </row>
    <row r="818" spans="5:5" x14ac:dyDescent="0.2">
      <c r="E818" t="s">
        <v>3267</v>
      </c>
    </row>
    <row r="819" spans="5:5" x14ac:dyDescent="0.2">
      <c r="E819" t="s">
        <v>3268</v>
      </c>
    </row>
    <row r="820" spans="5:5" x14ac:dyDescent="0.2">
      <c r="E820">
        <v>0</v>
      </c>
    </row>
    <row r="821" spans="5:5" x14ac:dyDescent="0.2">
      <c r="E821" t="s">
        <v>3269</v>
      </c>
    </row>
    <row r="822" spans="5:5" x14ac:dyDescent="0.2">
      <c r="E822" t="s">
        <v>3270</v>
      </c>
    </row>
    <row r="823" spans="5:5" x14ac:dyDescent="0.2">
      <c r="E823">
        <v>0</v>
      </c>
    </row>
    <row r="824" spans="5:5" x14ac:dyDescent="0.2">
      <c r="E824" t="s">
        <v>3271</v>
      </c>
    </row>
    <row r="825" spans="5:5" x14ac:dyDescent="0.2">
      <c r="E825" t="s">
        <v>3272</v>
      </c>
    </row>
    <row r="826" spans="5:5" x14ac:dyDescent="0.2">
      <c r="E826">
        <v>0</v>
      </c>
    </row>
    <row r="827" spans="5:5" x14ac:dyDescent="0.2">
      <c r="E827" t="s">
        <v>3273</v>
      </c>
    </row>
    <row r="828" spans="5:5" x14ac:dyDescent="0.2">
      <c r="E828" t="s">
        <v>3274</v>
      </c>
    </row>
    <row r="829" spans="5:5" x14ac:dyDescent="0.2">
      <c r="E829">
        <v>0</v>
      </c>
    </row>
    <row r="830" spans="5:5" x14ac:dyDescent="0.2">
      <c r="E830" t="s">
        <v>3275</v>
      </c>
    </row>
    <row r="831" spans="5:5" x14ac:dyDescent="0.2">
      <c r="E831" t="s">
        <v>3276</v>
      </c>
    </row>
    <row r="832" spans="5:5" x14ac:dyDescent="0.2">
      <c r="E832">
        <v>0</v>
      </c>
    </row>
    <row r="833" spans="5:5" x14ac:dyDescent="0.2">
      <c r="E833" t="s">
        <v>3277</v>
      </c>
    </row>
    <row r="834" spans="5:5" x14ac:dyDescent="0.2">
      <c r="E834" t="s">
        <v>3278</v>
      </c>
    </row>
    <row r="835" spans="5:5" x14ac:dyDescent="0.2">
      <c r="E835">
        <v>0</v>
      </c>
    </row>
    <row r="836" spans="5:5" x14ac:dyDescent="0.2">
      <c r="E836" t="s">
        <v>3279</v>
      </c>
    </row>
    <row r="837" spans="5:5" x14ac:dyDescent="0.2">
      <c r="E837" t="s">
        <v>3280</v>
      </c>
    </row>
    <row r="838" spans="5:5" x14ac:dyDescent="0.2">
      <c r="E838">
        <v>0</v>
      </c>
    </row>
    <row r="839" spans="5:5" x14ac:dyDescent="0.2">
      <c r="E839" t="s">
        <v>3281</v>
      </c>
    </row>
    <row r="840" spans="5:5" x14ac:dyDescent="0.2">
      <c r="E840" t="s">
        <v>3282</v>
      </c>
    </row>
    <row r="841" spans="5:5" x14ac:dyDescent="0.2">
      <c r="E841">
        <v>0</v>
      </c>
    </row>
    <row r="842" spans="5:5" x14ac:dyDescent="0.2">
      <c r="E842" t="s">
        <v>3283</v>
      </c>
    </row>
    <row r="843" spans="5:5" x14ac:dyDescent="0.2">
      <c r="E843" t="s">
        <v>2351</v>
      </c>
    </row>
    <row r="844" spans="5:5" x14ac:dyDescent="0.2">
      <c r="E844">
        <v>0</v>
      </c>
    </row>
    <row r="845" spans="5:5" x14ac:dyDescent="0.2">
      <c r="E845" t="s">
        <v>3284</v>
      </c>
    </row>
    <row r="846" spans="5:5" x14ac:dyDescent="0.2">
      <c r="E846" t="s">
        <v>3285</v>
      </c>
    </row>
    <row r="847" spans="5:5" x14ac:dyDescent="0.2">
      <c r="E847">
        <v>0</v>
      </c>
    </row>
    <row r="848" spans="5:5" x14ac:dyDescent="0.2">
      <c r="E848" t="s">
        <v>3286</v>
      </c>
    </row>
    <row r="849" spans="5:5" x14ac:dyDescent="0.2">
      <c r="E849" t="s">
        <v>3287</v>
      </c>
    </row>
    <row r="850" spans="5:5" x14ac:dyDescent="0.2">
      <c r="E850">
        <v>0</v>
      </c>
    </row>
    <row r="851" spans="5:5" x14ac:dyDescent="0.2">
      <c r="E851" t="s">
        <v>3288</v>
      </c>
    </row>
    <row r="852" spans="5:5" x14ac:dyDescent="0.2">
      <c r="E852" t="s">
        <v>3289</v>
      </c>
    </row>
    <row r="853" spans="5:5" x14ac:dyDescent="0.2">
      <c r="E853">
        <v>0</v>
      </c>
    </row>
    <row r="854" spans="5:5" x14ac:dyDescent="0.2">
      <c r="E854" t="s">
        <v>3290</v>
      </c>
    </row>
    <row r="855" spans="5:5" x14ac:dyDescent="0.2">
      <c r="E855" t="s">
        <v>3291</v>
      </c>
    </row>
    <row r="856" spans="5:5" x14ac:dyDescent="0.2">
      <c r="E856">
        <v>0</v>
      </c>
    </row>
    <row r="857" spans="5:5" x14ac:dyDescent="0.2">
      <c r="E857" t="s">
        <v>3292</v>
      </c>
    </row>
    <row r="858" spans="5:5" x14ac:dyDescent="0.2">
      <c r="E858" t="s">
        <v>3293</v>
      </c>
    </row>
    <row r="859" spans="5:5" x14ac:dyDescent="0.2">
      <c r="E859">
        <v>0</v>
      </c>
    </row>
    <row r="860" spans="5:5" x14ac:dyDescent="0.2">
      <c r="E860" t="s">
        <v>3294</v>
      </c>
    </row>
    <row r="861" spans="5:5" x14ac:dyDescent="0.2">
      <c r="E861" t="s">
        <v>3295</v>
      </c>
    </row>
    <row r="862" spans="5:5" x14ac:dyDescent="0.2">
      <c r="E862">
        <v>0</v>
      </c>
    </row>
    <row r="863" spans="5:5" x14ac:dyDescent="0.2">
      <c r="E863" t="s">
        <v>3296</v>
      </c>
    </row>
    <row r="864" spans="5:5" x14ac:dyDescent="0.2">
      <c r="E864" t="s">
        <v>3297</v>
      </c>
    </row>
    <row r="865" spans="5:5" x14ac:dyDescent="0.2">
      <c r="E865">
        <v>0</v>
      </c>
    </row>
    <row r="866" spans="5:5" x14ac:dyDescent="0.2">
      <c r="E866" t="s">
        <v>3298</v>
      </c>
    </row>
    <row r="867" spans="5:5" x14ac:dyDescent="0.2">
      <c r="E867" t="s">
        <v>3299</v>
      </c>
    </row>
    <row r="868" spans="5:5" x14ac:dyDescent="0.2">
      <c r="E868">
        <v>0</v>
      </c>
    </row>
    <row r="869" spans="5:5" x14ac:dyDescent="0.2">
      <c r="E869" t="s">
        <v>3300</v>
      </c>
    </row>
    <row r="870" spans="5:5" x14ac:dyDescent="0.2">
      <c r="E870" t="s">
        <v>2357</v>
      </c>
    </row>
    <row r="871" spans="5:5" x14ac:dyDescent="0.2">
      <c r="E871">
        <v>174129</v>
      </c>
    </row>
    <row r="872" spans="5:5" x14ac:dyDescent="0.2">
      <c r="E872" t="s">
        <v>3301</v>
      </c>
    </row>
    <row r="873" spans="5:5" x14ac:dyDescent="0.2">
      <c r="E873" t="s">
        <v>3302</v>
      </c>
    </row>
    <row r="874" spans="5:5" x14ac:dyDescent="0.2">
      <c r="E874">
        <v>49868</v>
      </c>
    </row>
    <row r="875" spans="5:5" x14ac:dyDescent="0.2">
      <c r="E875" t="s">
        <v>3303</v>
      </c>
    </row>
    <row r="876" spans="5:5" x14ac:dyDescent="0.2">
      <c r="E876" t="s">
        <v>3304</v>
      </c>
    </row>
    <row r="877" spans="5:5" x14ac:dyDescent="0.2">
      <c r="E877">
        <v>8596</v>
      </c>
    </row>
    <row r="878" spans="5:5" x14ac:dyDescent="0.2">
      <c r="E878" t="s">
        <v>3305</v>
      </c>
    </row>
    <row r="879" spans="5:5" x14ac:dyDescent="0.2">
      <c r="E879" t="s">
        <v>3306</v>
      </c>
    </row>
    <row r="880" spans="5:5" x14ac:dyDescent="0.2">
      <c r="E880">
        <v>0</v>
      </c>
    </row>
    <row r="881" spans="5:5" x14ac:dyDescent="0.2">
      <c r="E881" t="s">
        <v>3307</v>
      </c>
    </row>
    <row r="882" spans="5:5" x14ac:dyDescent="0.2">
      <c r="E882" t="s">
        <v>3308</v>
      </c>
    </row>
    <row r="883" spans="5:5" x14ac:dyDescent="0.2">
      <c r="E883">
        <v>0</v>
      </c>
    </row>
    <row r="884" spans="5:5" x14ac:dyDescent="0.2">
      <c r="E884" t="s">
        <v>3309</v>
      </c>
    </row>
    <row r="885" spans="5:5" x14ac:dyDescent="0.2">
      <c r="E885" t="s">
        <v>3310</v>
      </c>
    </row>
    <row r="886" spans="5:5" x14ac:dyDescent="0.2">
      <c r="E886">
        <v>0</v>
      </c>
    </row>
    <row r="887" spans="5:5" x14ac:dyDescent="0.2">
      <c r="E887" t="s">
        <v>3311</v>
      </c>
    </row>
    <row r="888" spans="5:5" x14ac:dyDescent="0.2">
      <c r="E888" t="s">
        <v>3312</v>
      </c>
    </row>
    <row r="889" spans="5:5" x14ac:dyDescent="0.2">
      <c r="E889">
        <v>0</v>
      </c>
    </row>
    <row r="890" spans="5:5" x14ac:dyDescent="0.2">
      <c r="E890" t="s">
        <v>3313</v>
      </c>
    </row>
    <row r="891" spans="5:5" x14ac:dyDescent="0.2">
      <c r="E891" t="s">
        <v>3314</v>
      </c>
    </row>
    <row r="892" spans="5:5" x14ac:dyDescent="0.2">
      <c r="E892">
        <v>0</v>
      </c>
    </row>
    <row r="893" spans="5:5" x14ac:dyDescent="0.2">
      <c r="E893" t="s">
        <v>3315</v>
      </c>
    </row>
    <row r="894" spans="5:5" x14ac:dyDescent="0.2">
      <c r="E894" t="s">
        <v>3316</v>
      </c>
    </row>
    <row r="895" spans="5:5" x14ac:dyDescent="0.2">
      <c r="E895">
        <v>236227</v>
      </c>
    </row>
    <row r="896" spans="5:5" x14ac:dyDescent="0.2">
      <c r="E896" t="s">
        <v>3317</v>
      </c>
    </row>
    <row r="897" spans="5:5" x14ac:dyDescent="0.2">
      <c r="E897" t="s">
        <v>2359</v>
      </c>
    </row>
    <row r="898" spans="5:5" x14ac:dyDescent="0.2">
      <c r="E898">
        <v>264509</v>
      </c>
    </row>
    <row r="899" spans="5:5" x14ac:dyDescent="0.2">
      <c r="E899" t="s">
        <v>3318</v>
      </c>
    </row>
    <row r="900" spans="5:5" x14ac:dyDescent="0.2">
      <c r="E900" t="s">
        <v>3319</v>
      </c>
    </row>
    <row r="901" spans="5:5" x14ac:dyDescent="0.2">
      <c r="E901">
        <v>83225</v>
      </c>
    </row>
    <row r="902" spans="5:5" x14ac:dyDescent="0.2">
      <c r="E902" t="s">
        <v>3320</v>
      </c>
    </row>
    <row r="903" spans="5:5" x14ac:dyDescent="0.2">
      <c r="E903" t="s">
        <v>3321</v>
      </c>
    </row>
    <row r="904" spans="5:5" x14ac:dyDescent="0.2">
      <c r="E904">
        <v>96572</v>
      </c>
    </row>
    <row r="905" spans="5:5" x14ac:dyDescent="0.2">
      <c r="E905" t="s">
        <v>3322</v>
      </c>
    </row>
    <row r="906" spans="5:5" x14ac:dyDescent="0.2">
      <c r="E906" t="s">
        <v>3323</v>
      </c>
    </row>
    <row r="907" spans="5:5" x14ac:dyDescent="0.2">
      <c r="E907">
        <v>4641</v>
      </c>
    </row>
    <row r="908" spans="5:5" x14ac:dyDescent="0.2">
      <c r="E908" t="s">
        <v>3324</v>
      </c>
    </row>
    <row r="909" spans="5:5" x14ac:dyDescent="0.2">
      <c r="E909" t="s">
        <v>3325</v>
      </c>
    </row>
    <row r="910" spans="5:5" x14ac:dyDescent="0.2">
      <c r="E910">
        <v>0</v>
      </c>
    </row>
    <row r="911" spans="5:5" x14ac:dyDescent="0.2">
      <c r="E911" t="s">
        <v>3326</v>
      </c>
    </row>
    <row r="912" spans="5:5" x14ac:dyDescent="0.2">
      <c r="E912" t="s">
        <v>3327</v>
      </c>
    </row>
    <row r="913" spans="5:5" x14ac:dyDescent="0.2">
      <c r="E913">
        <v>0</v>
      </c>
    </row>
    <row r="914" spans="5:5" x14ac:dyDescent="0.2">
      <c r="E914" t="s">
        <v>3328</v>
      </c>
    </row>
    <row r="915" spans="5:5" x14ac:dyDescent="0.2">
      <c r="E915" t="s">
        <v>3329</v>
      </c>
    </row>
    <row r="916" spans="5:5" x14ac:dyDescent="0.2">
      <c r="E916">
        <v>0</v>
      </c>
    </row>
    <row r="917" spans="5:5" x14ac:dyDescent="0.2">
      <c r="E917" t="s">
        <v>3330</v>
      </c>
    </row>
    <row r="918" spans="5:5" x14ac:dyDescent="0.2">
      <c r="E918" t="s">
        <v>3331</v>
      </c>
    </row>
    <row r="919" spans="5:5" x14ac:dyDescent="0.2">
      <c r="E919">
        <v>0</v>
      </c>
    </row>
    <row r="920" spans="5:5" x14ac:dyDescent="0.2">
      <c r="E920" t="s">
        <v>3332</v>
      </c>
    </row>
    <row r="921" spans="5:5" x14ac:dyDescent="0.2">
      <c r="E921" t="s">
        <v>3333</v>
      </c>
    </row>
    <row r="922" spans="5:5" x14ac:dyDescent="0.2">
      <c r="E922">
        <v>466491</v>
      </c>
    </row>
    <row r="923" spans="5:5" x14ac:dyDescent="0.2">
      <c r="E923" t="s">
        <v>3334</v>
      </c>
    </row>
    <row r="924" spans="5:5" x14ac:dyDescent="0.2">
      <c r="E924" t="s">
        <v>2361</v>
      </c>
    </row>
    <row r="925" spans="5:5" x14ac:dyDescent="0.2">
      <c r="E925">
        <v>114142</v>
      </c>
    </row>
    <row r="926" spans="5:5" x14ac:dyDescent="0.2">
      <c r="E926" t="s">
        <v>3335</v>
      </c>
    </row>
    <row r="927" spans="5:5" x14ac:dyDescent="0.2">
      <c r="E927" t="s">
        <v>3336</v>
      </c>
    </row>
    <row r="928" spans="5:5" x14ac:dyDescent="0.2">
      <c r="E928">
        <v>30110</v>
      </c>
    </row>
    <row r="929" spans="5:5" x14ac:dyDescent="0.2">
      <c r="E929" t="s">
        <v>3337</v>
      </c>
    </row>
    <row r="930" spans="5:5" x14ac:dyDescent="0.2">
      <c r="E930" t="s">
        <v>3338</v>
      </c>
    </row>
    <row r="931" spans="5:5" x14ac:dyDescent="0.2">
      <c r="E931">
        <v>78849</v>
      </c>
    </row>
    <row r="932" spans="5:5" x14ac:dyDescent="0.2">
      <c r="E932" t="s">
        <v>3339</v>
      </c>
    </row>
    <row r="933" spans="5:5" x14ac:dyDescent="0.2">
      <c r="E933" t="s">
        <v>3340</v>
      </c>
    </row>
    <row r="934" spans="5:5" x14ac:dyDescent="0.2">
      <c r="E934">
        <v>19126</v>
      </c>
    </row>
    <row r="935" spans="5:5" x14ac:dyDescent="0.2">
      <c r="E935" t="s">
        <v>3341</v>
      </c>
    </row>
    <row r="936" spans="5:5" x14ac:dyDescent="0.2">
      <c r="E936" t="s">
        <v>3342</v>
      </c>
    </row>
    <row r="937" spans="5:5" x14ac:dyDescent="0.2">
      <c r="E937">
        <v>0</v>
      </c>
    </row>
    <row r="938" spans="5:5" x14ac:dyDescent="0.2">
      <c r="E938" t="s">
        <v>3343</v>
      </c>
    </row>
    <row r="939" spans="5:5" x14ac:dyDescent="0.2">
      <c r="E939" t="s">
        <v>3344</v>
      </c>
    </row>
    <row r="940" spans="5:5" x14ac:dyDescent="0.2">
      <c r="E940">
        <v>0</v>
      </c>
    </row>
    <row r="941" spans="5:5" x14ac:dyDescent="0.2">
      <c r="E941" t="s">
        <v>3345</v>
      </c>
    </row>
    <row r="942" spans="5:5" x14ac:dyDescent="0.2">
      <c r="E942" t="s">
        <v>3346</v>
      </c>
    </row>
    <row r="943" spans="5:5" x14ac:dyDescent="0.2">
      <c r="E943">
        <v>0</v>
      </c>
    </row>
    <row r="944" spans="5:5" x14ac:dyDescent="0.2">
      <c r="E944" t="s">
        <v>3347</v>
      </c>
    </row>
    <row r="945" spans="5:5" x14ac:dyDescent="0.2">
      <c r="E945" t="s">
        <v>3348</v>
      </c>
    </row>
    <row r="946" spans="5:5" x14ac:dyDescent="0.2">
      <c r="E946">
        <v>0</v>
      </c>
    </row>
    <row r="947" spans="5:5" x14ac:dyDescent="0.2">
      <c r="E947" t="s">
        <v>3349</v>
      </c>
    </row>
    <row r="948" spans="5:5" x14ac:dyDescent="0.2">
      <c r="E948" t="s">
        <v>3350</v>
      </c>
    </row>
    <row r="949" spans="5:5" x14ac:dyDescent="0.2">
      <c r="E949">
        <v>279850</v>
      </c>
    </row>
    <row r="950" spans="5:5" x14ac:dyDescent="0.2">
      <c r="E950" t="s">
        <v>3351</v>
      </c>
    </row>
    <row r="951" spans="5:5" x14ac:dyDescent="0.2">
      <c r="E951" t="s">
        <v>2363</v>
      </c>
    </row>
    <row r="952" spans="5:5" x14ac:dyDescent="0.2">
      <c r="E952">
        <v>445528</v>
      </c>
    </row>
    <row r="953" spans="5:5" x14ac:dyDescent="0.2">
      <c r="E953" t="s">
        <v>3352</v>
      </c>
    </row>
    <row r="954" spans="5:5" x14ac:dyDescent="0.2">
      <c r="E954" t="s">
        <v>3353</v>
      </c>
    </row>
    <row r="955" spans="5:5" x14ac:dyDescent="0.2">
      <c r="E955">
        <v>131082</v>
      </c>
    </row>
    <row r="956" spans="5:5" x14ac:dyDescent="0.2">
      <c r="E956" t="s">
        <v>3354</v>
      </c>
    </row>
    <row r="957" spans="5:5" x14ac:dyDescent="0.2">
      <c r="E957" t="s">
        <v>3355</v>
      </c>
    </row>
    <row r="958" spans="5:5" x14ac:dyDescent="0.2">
      <c r="E958">
        <v>141295</v>
      </c>
    </row>
    <row r="959" spans="5:5" x14ac:dyDescent="0.2">
      <c r="E959" t="s">
        <v>3356</v>
      </c>
    </row>
    <row r="960" spans="5:5" x14ac:dyDescent="0.2">
      <c r="E960" t="s">
        <v>3357</v>
      </c>
    </row>
    <row r="961" spans="5:5" x14ac:dyDescent="0.2">
      <c r="E961">
        <v>203</v>
      </c>
    </row>
    <row r="962" spans="5:5" x14ac:dyDescent="0.2">
      <c r="E962" t="s">
        <v>3358</v>
      </c>
    </row>
    <row r="963" spans="5:5" x14ac:dyDescent="0.2">
      <c r="E963" t="s">
        <v>3359</v>
      </c>
    </row>
    <row r="964" spans="5:5" x14ac:dyDescent="0.2">
      <c r="E964">
        <v>0</v>
      </c>
    </row>
    <row r="965" spans="5:5" x14ac:dyDescent="0.2">
      <c r="E965" t="s">
        <v>3360</v>
      </c>
    </row>
    <row r="966" spans="5:5" x14ac:dyDescent="0.2">
      <c r="E966" t="s">
        <v>3361</v>
      </c>
    </row>
    <row r="967" spans="5:5" x14ac:dyDescent="0.2">
      <c r="E967">
        <v>0</v>
      </c>
    </row>
    <row r="968" spans="5:5" x14ac:dyDescent="0.2">
      <c r="E968" t="s">
        <v>3362</v>
      </c>
    </row>
    <row r="969" spans="5:5" x14ac:dyDescent="0.2">
      <c r="E969" t="s">
        <v>3363</v>
      </c>
    </row>
    <row r="970" spans="5:5" x14ac:dyDescent="0.2">
      <c r="E970">
        <v>0</v>
      </c>
    </row>
    <row r="971" spans="5:5" x14ac:dyDescent="0.2">
      <c r="E971" t="s">
        <v>3364</v>
      </c>
    </row>
    <row r="972" spans="5:5" x14ac:dyDescent="0.2">
      <c r="E972" t="s">
        <v>3365</v>
      </c>
    </row>
    <row r="973" spans="5:5" x14ac:dyDescent="0.2">
      <c r="E973">
        <v>0</v>
      </c>
    </row>
    <row r="974" spans="5:5" x14ac:dyDescent="0.2">
      <c r="E974" t="s">
        <v>3366</v>
      </c>
    </row>
    <row r="975" spans="5:5" x14ac:dyDescent="0.2">
      <c r="E975" t="s">
        <v>3367</v>
      </c>
    </row>
    <row r="976" spans="5:5" x14ac:dyDescent="0.2">
      <c r="E976">
        <v>699308</v>
      </c>
    </row>
    <row r="977" spans="5:5" x14ac:dyDescent="0.2">
      <c r="E977" t="s">
        <v>3368</v>
      </c>
    </row>
    <row r="978" spans="5:5" x14ac:dyDescent="0.2">
      <c r="E978" t="s">
        <v>2365</v>
      </c>
    </row>
    <row r="979" spans="5:5" x14ac:dyDescent="0.2">
      <c r="E979">
        <v>32955</v>
      </c>
    </row>
    <row r="980" spans="5:5" x14ac:dyDescent="0.2">
      <c r="E980" t="s">
        <v>3369</v>
      </c>
    </row>
    <row r="981" spans="5:5" x14ac:dyDescent="0.2">
      <c r="E981" t="s">
        <v>3370</v>
      </c>
    </row>
    <row r="982" spans="5:5" x14ac:dyDescent="0.2">
      <c r="E982">
        <v>13235</v>
      </c>
    </row>
    <row r="983" spans="5:5" x14ac:dyDescent="0.2">
      <c r="E983" t="s">
        <v>3371</v>
      </c>
    </row>
    <row r="984" spans="5:5" x14ac:dyDescent="0.2">
      <c r="E984" t="s">
        <v>3372</v>
      </c>
    </row>
    <row r="985" spans="5:5" x14ac:dyDescent="0.2">
      <c r="E985">
        <v>104931</v>
      </c>
    </row>
    <row r="986" spans="5:5" x14ac:dyDescent="0.2">
      <c r="E986" t="s">
        <v>3373</v>
      </c>
    </row>
    <row r="987" spans="5:5" x14ac:dyDescent="0.2">
      <c r="E987" t="s">
        <v>3374</v>
      </c>
    </row>
    <row r="988" spans="5:5" x14ac:dyDescent="0.2">
      <c r="E988">
        <v>0</v>
      </c>
    </row>
    <row r="989" spans="5:5" x14ac:dyDescent="0.2">
      <c r="E989" t="s">
        <v>3375</v>
      </c>
    </row>
    <row r="990" spans="5:5" x14ac:dyDescent="0.2">
      <c r="E990" t="s">
        <v>3376</v>
      </c>
    </row>
    <row r="991" spans="5:5" x14ac:dyDescent="0.2">
      <c r="E991">
        <v>0</v>
      </c>
    </row>
    <row r="992" spans="5:5" x14ac:dyDescent="0.2">
      <c r="E992" t="s">
        <v>3377</v>
      </c>
    </row>
    <row r="993" spans="5:5" x14ac:dyDescent="0.2">
      <c r="E993" t="s">
        <v>3378</v>
      </c>
    </row>
    <row r="994" spans="5:5" x14ac:dyDescent="0.2">
      <c r="E994">
        <v>0</v>
      </c>
    </row>
    <row r="995" spans="5:5" x14ac:dyDescent="0.2">
      <c r="E995" t="s">
        <v>3379</v>
      </c>
    </row>
    <row r="996" spans="5:5" x14ac:dyDescent="0.2">
      <c r="E996" t="s">
        <v>3380</v>
      </c>
    </row>
    <row r="997" spans="5:5" x14ac:dyDescent="0.2">
      <c r="E997">
        <v>0</v>
      </c>
    </row>
    <row r="998" spans="5:5" x14ac:dyDescent="0.2">
      <c r="E998" t="s">
        <v>3381</v>
      </c>
    </row>
    <row r="999" spans="5:5" x14ac:dyDescent="0.2">
      <c r="E999" t="s">
        <v>3382</v>
      </c>
    </row>
    <row r="1000" spans="5:5" x14ac:dyDescent="0.2">
      <c r="E1000">
        <v>0</v>
      </c>
    </row>
    <row r="1001" spans="5:5" x14ac:dyDescent="0.2">
      <c r="E1001" t="s">
        <v>3383</v>
      </c>
    </row>
    <row r="1002" spans="5:5" x14ac:dyDescent="0.2">
      <c r="E1002" t="s">
        <v>3384</v>
      </c>
    </row>
    <row r="1003" spans="5:5" x14ac:dyDescent="0.2">
      <c r="E1003">
        <v>146641</v>
      </c>
    </row>
    <row r="1004" spans="5:5" x14ac:dyDescent="0.2">
      <c r="E1004" t="s">
        <v>3385</v>
      </c>
    </row>
    <row r="1005" spans="5:5" x14ac:dyDescent="0.2">
      <c r="E1005" t="s">
        <v>2367</v>
      </c>
    </row>
    <row r="1006" spans="5:5" x14ac:dyDescent="0.2">
      <c r="E1006">
        <v>0</v>
      </c>
    </row>
    <row r="1007" spans="5:5" x14ac:dyDescent="0.2">
      <c r="E1007" t="s">
        <v>3386</v>
      </c>
    </row>
    <row r="1008" spans="5:5" x14ac:dyDescent="0.2">
      <c r="E1008" t="s">
        <v>3387</v>
      </c>
    </row>
    <row r="1009" spans="5:5" x14ac:dyDescent="0.2">
      <c r="E1009">
        <v>0</v>
      </c>
    </row>
    <row r="1010" spans="5:5" x14ac:dyDescent="0.2">
      <c r="E1010" t="s">
        <v>3388</v>
      </c>
    </row>
    <row r="1011" spans="5:5" x14ac:dyDescent="0.2">
      <c r="E1011" t="s">
        <v>3389</v>
      </c>
    </row>
    <row r="1012" spans="5:5" x14ac:dyDescent="0.2">
      <c r="E1012">
        <v>0</v>
      </c>
    </row>
    <row r="1013" spans="5:5" x14ac:dyDescent="0.2">
      <c r="E1013" t="s">
        <v>3390</v>
      </c>
    </row>
    <row r="1014" spans="5:5" x14ac:dyDescent="0.2">
      <c r="E1014" t="s">
        <v>3391</v>
      </c>
    </row>
    <row r="1015" spans="5:5" x14ac:dyDescent="0.2">
      <c r="E1015">
        <v>0</v>
      </c>
    </row>
    <row r="1016" spans="5:5" x14ac:dyDescent="0.2">
      <c r="E1016" t="s">
        <v>3392</v>
      </c>
    </row>
    <row r="1017" spans="5:5" x14ac:dyDescent="0.2">
      <c r="E1017" t="s">
        <v>3393</v>
      </c>
    </row>
    <row r="1018" spans="5:5" x14ac:dyDescent="0.2">
      <c r="E1018">
        <v>0</v>
      </c>
    </row>
    <row r="1019" spans="5:5" x14ac:dyDescent="0.2">
      <c r="E1019" t="s">
        <v>3394</v>
      </c>
    </row>
    <row r="1020" spans="5:5" x14ac:dyDescent="0.2">
      <c r="E1020" t="s">
        <v>3395</v>
      </c>
    </row>
    <row r="1021" spans="5:5" x14ac:dyDescent="0.2">
      <c r="E1021">
        <v>0</v>
      </c>
    </row>
    <row r="1022" spans="5:5" x14ac:dyDescent="0.2">
      <c r="E1022" t="s">
        <v>3396</v>
      </c>
    </row>
    <row r="1023" spans="5:5" x14ac:dyDescent="0.2">
      <c r="E1023" t="s">
        <v>3397</v>
      </c>
    </row>
    <row r="1024" spans="5:5" x14ac:dyDescent="0.2">
      <c r="E1024">
        <v>0</v>
      </c>
    </row>
    <row r="1025" spans="5:5" x14ac:dyDescent="0.2">
      <c r="E1025" t="s">
        <v>3398</v>
      </c>
    </row>
    <row r="1026" spans="5:5" x14ac:dyDescent="0.2">
      <c r="E1026" t="s">
        <v>3399</v>
      </c>
    </row>
    <row r="1027" spans="5:5" x14ac:dyDescent="0.2">
      <c r="E1027">
        <v>0</v>
      </c>
    </row>
    <row r="1028" spans="5:5" x14ac:dyDescent="0.2">
      <c r="E1028" t="s">
        <v>3400</v>
      </c>
    </row>
    <row r="1029" spans="5:5" x14ac:dyDescent="0.2">
      <c r="E1029" t="s">
        <v>3401</v>
      </c>
    </row>
    <row r="1030" spans="5:5" x14ac:dyDescent="0.2">
      <c r="E1030">
        <v>0</v>
      </c>
    </row>
    <row r="1031" spans="5:5" x14ac:dyDescent="0.2">
      <c r="E1031" t="s">
        <v>3402</v>
      </c>
    </row>
    <row r="1032" spans="5:5" x14ac:dyDescent="0.2">
      <c r="E1032" t="s">
        <v>2373</v>
      </c>
    </row>
    <row r="1033" spans="5:5" x14ac:dyDescent="0.2">
      <c r="E1033">
        <v>0</v>
      </c>
    </row>
    <row r="1034" spans="5:5" x14ac:dyDescent="0.2">
      <c r="E1034" t="s">
        <v>3403</v>
      </c>
    </row>
    <row r="1035" spans="5:5" x14ac:dyDescent="0.2">
      <c r="E1035" t="s">
        <v>3404</v>
      </c>
    </row>
    <row r="1036" spans="5:5" x14ac:dyDescent="0.2">
      <c r="E1036">
        <v>0</v>
      </c>
    </row>
    <row r="1037" spans="5:5" x14ac:dyDescent="0.2">
      <c r="E1037" t="s">
        <v>3405</v>
      </c>
    </row>
    <row r="1038" spans="5:5" x14ac:dyDescent="0.2">
      <c r="E1038" t="s">
        <v>3406</v>
      </c>
    </row>
    <row r="1039" spans="5:5" x14ac:dyDescent="0.2">
      <c r="E1039">
        <v>0</v>
      </c>
    </row>
    <row r="1040" spans="5:5" x14ac:dyDescent="0.2">
      <c r="E1040" t="s">
        <v>3407</v>
      </c>
    </row>
    <row r="1041" spans="5:5" x14ac:dyDescent="0.2">
      <c r="E1041" t="s">
        <v>3408</v>
      </c>
    </row>
    <row r="1042" spans="5:5" x14ac:dyDescent="0.2">
      <c r="E1042">
        <v>0</v>
      </c>
    </row>
    <row r="1043" spans="5:5" x14ac:dyDescent="0.2">
      <c r="E1043" t="s">
        <v>3409</v>
      </c>
    </row>
    <row r="1044" spans="5:5" x14ac:dyDescent="0.2">
      <c r="E1044" t="s">
        <v>3410</v>
      </c>
    </row>
    <row r="1045" spans="5:5" x14ac:dyDescent="0.2">
      <c r="E1045">
        <v>0</v>
      </c>
    </row>
    <row r="1046" spans="5:5" x14ac:dyDescent="0.2">
      <c r="E1046" t="s">
        <v>3411</v>
      </c>
    </row>
    <row r="1047" spans="5:5" x14ac:dyDescent="0.2">
      <c r="E1047" t="s">
        <v>3412</v>
      </c>
    </row>
    <row r="1048" spans="5:5" x14ac:dyDescent="0.2">
      <c r="E1048">
        <v>0</v>
      </c>
    </row>
    <row r="1049" spans="5:5" x14ac:dyDescent="0.2">
      <c r="E1049" t="s">
        <v>3413</v>
      </c>
    </row>
    <row r="1050" spans="5:5" x14ac:dyDescent="0.2">
      <c r="E1050" t="s">
        <v>3414</v>
      </c>
    </row>
    <row r="1051" spans="5:5" x14ac:dyDescent="0.2">
      <c r="E1051">
        <v>0</v>
      </c>
    </row>
    <row r="1052" spans="5:5" x14ac:dyDescent="0.2">
      <c r="E1052" t="s">
        <v>3415</v>
      </c>
    </row>
    <row r="1053" spans="5:5" x14ac:dyDescent="0.2">
      <c r="E1053" t="s">
        <v>3416</v>
      </c>
    </row>
    <row r="1054" spans="5:5" x14ac:dyDescent="0.2">
      <c r="E1054">
        <v>0</v>
      </c>
    </row>
    <row r="1055" spans="5:5" x14ac:dyDescent="0.2">
      <c r="E1055" t="s">
        <v>3417</v>
      </c>
    </row>
    <row r="1056" spans="5:5" x14ac:dyDescent="0.2">
      <c r="E1056" t="s">
        <v>3418</v>
      </c>
    </row>
    <row r="1057" spans="5:5" x14ac:dyDescent="0.2">
      <c r="E1057">
        <v>0</v>
      </c>
    </row>
    <row r="1058" spans="5:5" x14ac:dyDescent="0.2">
      <c r="E1058" t="s">
        <v>3419</v>
      </c>
    </row>
    <row r="1059" spans="5:5" x14ac:dyDescent="0.2">
      <c r="E1059" t="s">
        <v>2375</v>
      </c>
    </row>
    <row r="1060" spans="5:5" x14ac:dyDescent="0.2">
      <c r="E1060">
        <v>0</v>
      </c>
    </row>
    <row r="1061" spans="5:5" x14ac:dyDescent="0.2">
      <c r="E1061" t="s">
        <v>3420</v>
      </c>
    </row>
    <row r="1062" spans="5:5" x14ac:dyDescent="0.2">
      <c r="E1062" t="s">
        <v>3421</v>
      </c>
    </row>
    <row r="1063" spans="5:5" x14ac:dyDescent="0.2">
      <c r="E1063">
        <v>0</v>
      </c>
    </row>
    <row r="1064" spans="5:5" x14ac:dyDescent="0.2">
      <c r="E1064" t="s">
        <v>3422</v>
      </c>
    </row>
    <row r="1065" spans="5:5" x14ac:dyDescent="0.2">
      <c r="E1065" t="s">
        <v>3423</v>
      </c>
    </row>
    <row r="1066" spans="5:5" x14ac:dyDescent="0.2">
      <c r="E1066">
        <v>0</v>
      </c>
    </row>
    <row r="1067" spans="5:5" x14ac:dyDescent="0.2">
      <c r="E1067" t="s">
        <v>3424</v>
      </c>
    </row>
    <row r="1068" spans="5:5" x14ac:dyDescent="0.2">
      <c r="E1068" t="s">
        <v>3425</v>
      </c>
    </row>
    <row r="1069" spans="5:5" x14ac:dyDescent="0.2">
      <c r="E1069">
        <v>0</v>
      </c>
    </row>
    <row r="1070" spans="5:5" x14ac:dyDescent="0.2">
      <c r="E1070" t="s">
        <v>3426</v>
      </c>
    </row>
    <row r="1071" spans="5:5" x14ac:dyDescent="0.2">
      <c r="E1071" t="s">
        <v>3427</v>
      </c>
    </row>
    <row r="1072" spans="5:5" x14ac:dyDescent="0.2">
      <c r="E1072">
        <v>0</v>
      </c>
    </row>
    <row r="1073" spans="5:5" x14ac:dyDescent="0.2">
      <c r="E1073" t="s">
        <v>3428</v>
      </c>
    </row>
    <row r="1074" spans="5:5" x14ac:dyDescent="0.2">
      <c r="E1074" t="s">
        <v>3429</v>
      </c>
    </row>
    <row r="1075" spans="5:5" x14ac:dyDescent="0.2">
      <c r="E1075">
        <v>0</v>
      </c>
    </row>
    <row r="1076" spans="5:5" x14ac:dyDescent="0.2">
      <c r="E1076" t="s">
        <v>3430</v>
      </c>
    </row>
    <row r="1077" spans="5:5" x14ac:dyDescent="0.2">
      <c r="E1077" t="s">
        <v>3431</v>
      </c>
    </row>
    <row r="1078" spans="5:5" x14ac:dyDescent="0.2">
      <c r="E1078">
        <v>0</v>
      </c>
    </row>
    <row r="1079" spans="5:5" x14ac:dyDescent="0.2">
      <c r="E1079" t="s">
        <v>3432</v>
      </c>
    </row>
    <row r="1080" spans="5:5" x14ac:dyDescent="0.2">
      <c r="E1080" t="s">
        <v>3433</v>
      </c>
    </row>
    <row r="1081" spans="5:5" x14ac:dyDescent="0.2">
      <c r="E1081">
        <v>0</v>
      </c>
    </row>
    <row r="1082" spans="5:5" x14ac:dyDescent="0.2">
      <c r="E1082" t="s">
        <v>3434</v>
      </c>
    </row>
    <row r="1083" spans="5:5" x14ac:dyDescent="0.2">
      <c r="E1083" t="s">
        <v>3435</v>
      </c>
    </row>
    <row r="1084" spans="5:5" x14ac:dyDescent="0.2">
      <c r="E1084">
        <v>0</v>
      </c>
    </row>
    <row r="1085" spans="5:5" x14ac:dyDescent="0.2">
      <c r="E1085" t="s">
        <v>3436</v>
      </c>
    </row>
    <row r="1086" spans="5:5" x14ac:dyDescent="0.2">
      <c r="E1086" t="s">
        <v>2377</v>
      </c>
    </row>
    <row r="1087" spans="5:5" x14ac:dyDescent="0.2">
      <c r="E1087">
        <v>0</v>
      </c>
    </row>
    <row r="1088" spans="5:5" x14ac:dyDescent="0.2">
      <c r="E1088" t="s">
        <v>3437</v>
      </c>
    </row>
    <row r="1089" spans="5:5" x14ac:dyDescent="0.2">
      <c r="E1089" t="s">
        <v>3438</v>
      </c>
    </row>
    <row r="1090" spans="5:5" x14ac:dyDescent="0.2">
      <c r="E1090">
        <v>0</v>
      </c>
    </row>
    <row r="1091" spans="5:5" x14ac:dyDescent="0.2">
      <c r="E1091" t="s">
        <v>3439</v>
      </c>
    </row>
    <row r="1092" spans="5:5" x14ac:dyDescent="0.2">
      <c r="E1092" t="s">
        <v>3440</v>
      </c>
    </row>
    <row r="1093" spans="5:5" x14ac:dyDescent="0.2">
      <c r="E1093">
        <v>0</v>
      </c>
    </row>
    <row r="1094" spans="5:5" x14ac:dyDescent="0.2">
      <c r="E1094" t="s">
        <v>3441</v>
      </c>
    </row>
    <row r="1095" spans="5:5" x14ac:dyDescent="0.2">
      <c r="E1095" t="s">
        <v>3442</v>
      </c>
    </row>
    <row r="1096" spans="5:5" x14ac:dyDescent="0.2">
      <c r="E1096">
        <v>0</v>
      </c>
    </row>
    <row r="1097" spans="5:5" x14ac:dyDescent="0.2">
      <c r="E1097" t="s">
        <v>3443</v>
      </c>
    </row>
    <row r="1098" spans="5:5" x14ac:dyDescent="0.2">
      <c r="E1098" t="s">
        <v>3444</v>
      </c>
    </row>
    <row r="1099" spans="5:5" x14ac:dyDescent="0.2">
      <c r="E1099">
        <v>0</v>
      </c>
    </row>
    <row r="1100" spans="5:5" x14ac:dyDescent="0.2">
      <c r="E1100" t="s">
        <v>3445</v>
      </c>
    </row>
    <row r="1101" spans="5:5" x14ac:dyDescent="0.2">
      <c r="E1101" t="s">
        <v>3446</v>
      </c>
    </row>
    <row r="1102" spans="5:5" x14ac:dyDescent="0.2">
      <c r="E1102">
        <v>0</v>
      </c>
    </row>
    <row r="1103" spans="5:5" x14ac:dyDescent="0.2">
      <c r="E1103" t="s">
        <v>3447</v>
      </c>
    </row>
    <row r="1104" spans="5:5" x14ac:dyDescent="0.2">
      <c r="E1104" t="s">
        <v>3448</v>
      </c>
    </row>
    <row r="1105" spans="5:5" x14ac:dyDescent="0.2">
      <c r="E1105">
        <v>0</v>
      </c>
    </row>
    <row r="1106" spans="5:5" x14ac:dyDescent="0.2">
      <c r="E1106" t="s">
        <v>3449</v>
      </c>
    </row>
    <row r="1107" spans="5:5" x14ac:dyDescent="0.2">
      <c r="E1107" t="s">
        <v>3450</v>
      </c>
    </row>
    <row r="1108" spans="5:5" x14ac:dyDescent="0.2">
      <c r="E1108">
        <v>0</v>
      </c>
    </row>
    <row r="1109" spans="5:5" x14ac:dyDescent="0.2">
      <c r="E1109" t="s">
        <v>3451</v>
      </c>
    </row>
    <row r="1110" spans="5:5" x14ac:dyDescent="0.2">
      <c r="E1110" t="s">
        <v>3452</v>
      </c>
    </row>
    <row r="1111" spans="5:5" x14ac:dyDescent="0.2">
      <c r="E1111">
        <v>0</v>
      </c>
    </row>
    <row r="1112" spans="5:5" x14ac:dyDescent="0.2">
      <c r="E1112" t="s">
        <v>3453</v>
      </c>
    </row>
    <row r="1113" spans="5:5" x14ac:dyDescent="0.2">
      <c r="E1113" t="s">
        <v>2379</v>
      </c>
    </row>
    <row r="1114" spans="5:5" x14ac:dyDescent="0.2">
      <c r="E1114">
        <v>261306</v>
      </c>
    </row>
    <row r="1115" spans="5:5" x14ac:dyDescent="0.2">
      <c r="E1115" t="s">
        <v>3454</v>
      </c>
    </row>
    <row r="1116" spans="5:5" x14ac:dyDescent="0.2">
      <c r="E1116" t="s">
        <v>3455</v>
      </c>
    </row>
    <row r="1117" spans="5:5" x14ac:dyDescent="0.2">
      <c r="E1117">
        <v>82075</v>
      </c>
    </row>
    <row r="1118" spans="5:5" x14ac:dyDescent="0.2">
      <c r="E1118" t="s">
        <v>3456</v>
      </c>
    </row>
    <row r="1119" spans="5:5" x14ac:dyDescent="0.2">
      <c r="E1119" t="s">
        <v>3457</v>
      </c>
    </row>
    <row r="1120" spans="5:5" x14ac:dyDescent="0.2">
      <c r="E1120">
        <v>48713</v>
      </c>
    </row>
    <row r="1121" spans="5:5" x14ac:dyDescent="0.2">
      <c r="E1121" t="s">
        <v>3458</v>
      </c>
    </row>
    <row r="1122" spans="5:5" x14ac:dyDescent="0.2">
      <c r="E1122" t="s">
        <v>3459</v>
      </c>
    </row>
    <row r="1123" spans="5:5" x14ac:dyDescent="0.2">
      <c r="E1123">
        <v>1970</v>
      </c>
    </row>
    <row r="1124" spans="5:5" x14ac:dyDescent="0.2">
      <c r="E1124" t="s">
        <v>3460</v>
      </c>
    </row>
    <row r="1125" spans="5:5" x14ac:dyDescent="0.2">
      <c r="E1125" t="s">
        <v>3461</v>
      </c>
    </row>
    <row r="1126" spans="5:5" x14ac:dyDescent="0.2">
      <c r="E1126">
        <v>0</v>
      </c>
    </row>
    <row r="1127" spans="5:5" x14ac:dyDescent="0.2">
      <c r="E1127" t="s">
        <v>3462</v>
      </c>
    </row>
    <row r="1128" spans="5:5" x14ac:dyDescent="0.2">
      <c r="E1128" t="s">
        <v>3463</v>
      </c>
    </row>
    <row r="1129" spans="5:5" x14ac:dyDescent="0.2">
      <c r="E1129">
        <v>0</v>
      </c>
    </row>
    <row r="1130" spans="5:5" x14ac:dyDescent="0.2">
      <c r="E1130" t="s">
        <v>3464</v>
      </c>
    </row>
    <row r="1131" spans="5:5" x14ac:dyDescent="0.2">
      <c r="E1131" t="s">
        <v>3465</v>
      </c>
    </row>
    <row r="1132" spans="5:5" x14ac:dyDescent="0.2">
      <c r="E1132">
        <v>0</v>
      </c>
    </row>
    <row r="1133" spans="5:5" x14ac:dyDescent="0.2">
      <c r="E1133" t="s">
        <v>3466</v>
      </c>
    </row>
    <row r="1134" spans="5:5" x14ac:dyDescent="0.2">
      <c r="E1134" t="s">
        <v>3467</v>
      </c>
    </row>
    <row r="1135" spans="5:5" x14ac:dyDescent="0.2">
      <c r="E1135">
        <v>0</v>
      </c>
    </row>
    <row r="1136" spans="5:5" x14ac:dyDescent="0.2">
      <c r="E1136" t="s">
        <v>3468</v>
      </c>
    </row>
    <row r="1137" spans="5:5" x14ac:dyDescent="0.2">
      <c r="E1137" t="s">
        <v>3469</v>
      </c>
    </row>
    <row r="1138" spans="5:5" x14ac:dyDescent="0.2">
      <c r="E1138">
        <v>418513</v>
      </c>
    </row>
    <row r="1139" spans="5:5" x14ac:dyDescent="0.2">
      <c r="E1139" t="s">
        <v>3470</v>
      </c>
    </row>
    <row r="1140" spans="5:5" x14ac:dyDescent="0.2">
      <c r="E1140" t="s">
        <v>2381</v>
      </c>
    </row>
    <row r="1141" spans="5:5" x14ac:dyDescent="0.2">
      <c r="E1141">
        <v>283275</v>
      </c>
    </row>
    <row r="1142" spans="5:5" x14ac:dyDescent="0.2">
      <c r="E1142" t="s">
        <v>3471</v>
      </c>
    </row>
    <row r="1143" spans="5:5" x14ac:dyDescent="0.2">
      <c r="E1143" t="s">
        <v>3472</v>
      </c>
    </row>
    <row r="1144" spans="5:5" x14ac:dyDescent="0.2">
      <c r="E1144">
        <v>93492</v>
      </c>
    </row>
    <row r="1145" spans="5:5" x14ac:dyDescent="0.2">
      <c r="E1145" t="s">
        <v>3473</v>
      </c>
    </row>
    <row r="1146" spans="5:5" x14ac:dyDescent="0.2">
      <c r="E1146" t="s">
        <v>3474</v>
      </c>
    </row>
    <row r="1147" spans="5:5" x14ac:dyDescent="0.2">
      <c r="E1147">
        <v>382164</v>
      </c>
    </row>
    <row r="1148" spans="5:5" x14ac:dyDescent="0.2">
      <c r="E1148" t="s">
        <v>3475</v>
      </c>
    </row>
    <row r="1149" spans="5:5" x14ac:dyDescent="0.2">
      <c r="E1149" t="s">
        <v>3476</v>
      </c>
    </row>
    <row r="1150" spans="5:5" x14ac:dyDescent="0.2">
      <c r="E1150">
        <v>62317</v>
      </c>
    </row>
    <row r="1151" spans="5:5" x14ac:dyDescent="0.2">
      <c r="E1151" t="s">
        <v>3477</v>
      </c>
    </row>
    <row r="1152" spans="5:5" x14ac:dyDescent="0.2">
      <c r="E1152" t="s">
        <v>3478</v>
      </c>
    </row>
    <row r="1153" spans="5:5" x14ac:dyDescent="0.2">
      <c r="E1153">
        <v>371245</v>
      </c>
    </row>
    <row r="1154" spans="5:5" x14ac:dyDescent="0.2">
      <c r="E1154" t="s">
        <v>3479</v>
      </c>
    </row>
    <row r="1155" spans="5:5" x14ac:dyDescent="0.2">
      <c r="E1155" t="s">
        <v>3480</v>
      </c>
    </row>
    <row r="1156" spans="5:5" x14ac:dyDescent="0.2">
      <c r="E1156">
        <v>0</v>
      </c>
    </row>
    <row r="1157" spans="5:5" x14ac:dyDescent="0.2">
      <c r="E1157" t="s">
        <v>3481</v>
      </c>
    </row>
    <row r="1158" spans="5:5" x14ac:dyDescent="0.2">
      <c r="E1158" t="s">
        <v>3482</v>
      </c>
    </row>
    <row r="1159" spans="5:5" x14ac:dyDescent="0.2">
      <c r="E1159">
        <v>162707</v>
      </c>
    </row>
    <row r="1160" spans="5:5" x14ac:dyDescent="0.2">
      <c r="E1160" t="s">
        <v>3483</v>
      </c>
    </row>
    <row r="1161" spans="5:5" x14ac:dyDescent="0.2">
      <c r="E1161" t="s">
        <v>3484</v>
      </c>
    </row>
    <row r="1162" spans="5:5" x14ac:dyDescent="0.2">
      <c r="E1162">
        <v>0</v>
      </c>
    </row>
    <row r="1163" spans="5:5" x14ac:dyDescent="0.2">
      <c r="E1163" t="s">
        <v>3485</v>
      </c>
    </row>
    <row r="1164" spans="5:5" x14ac:dyDescent="0.2">
      <c r="E1164" t="s">
        <v>3486</v>
      </c>
    </row>
    <row r="1165" spans="5:5" x14ac:dyDescent="0.2">
      <c r="E1165">
        <v>1207948</v>
      </c>
    </row>
    <row r="1166" spans="5:5" x14ac:dyDescent="0.2">
      <c r="E1166" t="s">
        <v>3487</v>
      </c>
    </row>
    <row r="1167" spans="5:5" x14ac:dyDescent="0.2">
      <c r="E1167" t="s">
        <v>2385</v>
      </c>
    </row>
    <row r="1168" spans="5:5" x14ac:dyDescent="0.2">
      <c r="E1168">
        <v>53061</v>
      </c>
    </row>
    <row r="1169" spans="5:5" x14ac:dyDescent="0.2">
      <c r="E1169" t="s">
        <v>3488</v>
      </c>
    </row>
    <row r="1170" spans="5:5" x14ac:dyDescent="0.2">
      <c r="E1170" t="s">
        <v>3489</v>
      </c>
    </row>
    <row r="1171" spans="5:5" x14ac:dyDescent="0.2">
      <c r="E1171">
        <v>16130</v>
      </c>
    </row>
    <row r="1172" spans="5:5" x14ac:dyDescent="0.2">
      <c r="E1172" t="s">
        <v>3490</v>
      </c>
    </row>
    <row r="1173" spans="5:5" x14ac:dyDescent="0.2">
      <c r="E1173" t="s">
        <v>3491</v>
      </c>
    </row>
    <row r="1174" spans="5:5" x14ac:dyDescent="0.2">
      <c r="E1174">
        <v>58737</v>
      </c>
    </row>
    <row r="1175" spans="5:5" x14ac:dyDescent="0.2">
      <c r="E1175" t="s">
        <v>3492</v>
      </c>
    </row>
    <row r="1176" spans="5:5" x14ac:dyDescent="0.2">
      <c r="E1176" t="s">
        <v>3493</v>
      </c>
    </row>
    <row r="1177" spans="5:5" x14ac:dyDescent="0.2">
      <c r="E1177">
        <v>12661</v>
      </c>
    </row>
    <row r="1178" spans="5:5" x14ac:dyDescent="0.2">
      <c r="E1178" t="s">
        <v>3494</v>
      </c>
    </row>
    <row r="1179" spans="5:5" x14ac:dyDescent="0.2">
      <c r="E1179" t="s">
        <v>3495</v>
      </c>
    </row>
    <row r="1180" spans="5:5" x14ac:dyDescent="0.2">
      <c r="E1180">
        <v>0</v>
      </c>
    </row>
    <row r="1181" spans="5:5" x14ac:dyDescent="0.2">
      <c r="E1181" t="s">
        <v>3496</v>
      </c>
    </row>
    <row r="1182" spans="5:5" x14ac:dyDescent="0.2">
      <c r="E1182" t="s">
        <v>3497</v>
      </c>
    </row>
    <row r="1183" spans="5:5" x14ac:dyDescent="0.2">
      <c r="E1183">
        <v>0</v>
      </c>
    </row>
    <row r="1184" spans="5:5" x14ac:dyDescent="0.2">
      <c r="E1184" t="s">
        <v>3498</v>
      </c>
    </row>
    <row r="1185" spans="5:5" x14ac:dyDescent="0.2">
      <c r="E1185" t="s">
        <v>3499</v>
      </c>
    </row>
    <row r="1186" spans="5:5" x14ac:dyDescent="0.2">
      <c r="E1186">
        <v>0</v>
      </c>
    </row>
    <row r="1187" spans="5:5" x14ac:dyDescent="0.2">
      <c r="E1187" t="s">
        <v>3500</v>
      </c>
    </row>
    <row r="1188" spans="5:5" x14ac:dyDescent="0.2">
      <c r="E1188" t="s">
        <v>3501</v>
      </c>
    </row>
    <row r="1189" spans="5:5" x14ac:dyDescent="0.2">
      <c r="E1189">
        <v>0</v>
      </c>
    </row>
    <row r="1190" spans="5:5" x14ac:dyDescent="0.2">
      <c r="E1190" t="s">
        <v>3502</v>
      </c>
    </row>
    <row r="1191" spans="5:5" x14ac:dyDescent="0.2">
      <c r="E1191" t="s">
        <v>3503</v>
      </c>
    </row>
    <row r="1192" spans="5:5" x14ac:dyDescent="0.2">
      <c r="E1192">
        <v>73066</v>
      </c>
    </row>
    <row r="1193" spans="5:5" x14ac:dyDescent="0.2">
      <c r="E1193" t="s">
        <v>3504</v>
      </c>
    </row>
    <row r="1194" spans="5:5" x14ac:dyDescent="0.2">
      <c r="E1194" t="s">
        <v>2389</v>
      </c>
    </row>
    <row r="1195" spans="5:5" x14ac:dyDescent="0.2">
      <c r="E1195">
        <v>0</v>
      </c>
    </row>
    <row r="1196" spans="5:5" x14ac:dyDescent="0.2">
      <c r="E1196" t="s">
        <v>3505</v>
      </c>
    </row>
    <row r="1197" spans="5:5" x14ac:dyDescent="0.2">
      <c r="E1197" t="s">
        <v>3506</v>
      </c>
    </row>
    <row r="1198" spans="5:5" x14ac:dyDescent="0.2">
      <c r="E1198">
        <v>0</v>
      </c>
    </row>
    <row r="1199" spans="5:5" x14ac:dyDescent="0.2">
      <c r="E1199" t="s">
        <v>3507</v>
      </c>
    </row>
    <row r="1200" spans="5:5" x14ac:dyDescent="0.2">
      <c r="E1200" t="s">
        <v>3508</v>
      </c>
    </row>
    <row r="1201" spans="5:5" x14ac:dyDescent="0.2">
      <c r="E1201">
        <v>0</v>
      </c>
    </row>
    <row r="1202" spans="5:5" x14ac:dyDescent="0.2">
      <c r="E1202" t="s">
        <v>3509</v>
      </c>
    </row>
    <row r="1203" spans="5:5" x14ac:dyDescent="0.2">
      <c r="E1203" t="s">
        <v>3510</v>
      </c>
    </row>
    <row r="1204" spans="5:5" x14ac:dyDescent="0.2">
      <c r="E1204">
        <v>0</v>
      </c>
    </row>
    <row r="1205" spans="5:5" x14ac:dyDescent="0.2">
      <c r="E1205" t="s">
        <v>3511</v>
      </c>
    </row>
    <row r="1206" spans="5:5" x14ac:dyDescent="0.2">
      <c r="E1206" t="s">
        <v>3512</v>
      </c>
    </row>
    <row r="1207" spans="5:5" x14ac:dyDescent="0.2">
      <c r="E1207">
        <v>0</v>
      </c>
    </row>
    <row r="1208" spans="5:5" x14ac:dyDescent="0.2">
      <c r="E1208" t="s">
        <v>3513</v>
      </c>
    </row>
    <row r="1209" spans="5:5" x14ac:dyDescent="0.2">
      <c r="E1209" t="s">
        <v>3514</v>
      </c>
    </row>
    <row r="1210" spans="5:5" x14ac:dyDescent="0.2">
      <c r="E1210">
        <v>0</v>
      </c>
    </row>
    <row r="1211" spans="5:5" x14ac:dyDescent="0.2">
      <c r="E1211" t="s">
        <v>3515</v>
      </c>
    </row>
    <row r="1212" spans="5:5" x14ac:dyDescent="0.2">
      <c r="E1212" t="s">
        <v>3516</v>
      </c>
    </row>
    <row r="1213" spans="5:5" x14ac:dyDescent="0.2">
      <c r="E1213">
        <v>0</v>
      </c>
    </row>
    <row r="1214" spans="5:5" x14ac:dyDescent="0.2">
      <c r="E1214" t="s">
        <v>3517</v>
      </c>
    </row>
    <row r="1215" spans="5:5" x14ac:dyDescent="0.2">
      <c r="E1215" t="s">
        <v>3518</v>
      </c>
    </row>
    <row r="1216" spans="5:5" x14ac:dyDescent="0.2">
      <c r="E1216">
        <v>0</v>
      </c>
    </row>
    <row r="1217" spans="5:5" x14ac:dyDescent="0.2">
      <c r="E1217" t="s">
        <v>3519</v>
      </c>
    </row>
    <row r="1218" spans="5:5" x14ac:dyDescent="0.2">
      <c r="E1218" t="s">
        <v>3520</v>
      </c>
    </row>
    <row r="1219" spans="5:5" x14ac:dyDescent="0.2">
      <c r="E1219">
        <v>0</v>
      </c>
    </row>
    <row r="1220" spans="5:5" x14ac:dyDescent="0.2">
      <c r="E1220" t="s">
        <v>3521</v>
      </c>
    </row>
    <row r="1221" spans="5:5" x14ac:dyDescent="0.2">
      <c r="E1221" t="s">
        <v>3522</v>
      </c>
    </row>
    <row r="1222" spans="5:5" x14ac:dyDescent="0.2">
      <c r="E1222">
        <v>0</v>
      </c>
    </row>
    <row r="1223" spans="5:5" x14ac:dyDescent="0.2">
      <c r="E1223" t="s">
        <v>3523</v>
      </c>
    </row>
    <row r="1224" spans="5:5" x14ac:dyDescent="0.2">
      <c r="E1224" t="s">
        <v>3524</v>
      </c>
    </row>
    <row r="1225" spans="5:5" x14ac:dyDescent="0.2">
      <c r="E1225">
        <v>0</v>
      </c>
    </row>
    <row r="1226" spans="5:5" x14ac:dyDescent="0.2">
      <c r="E1226" t="s">
        <v>3525</v>
      </c>
    </row>
    <row r="1227" spans="5:5" x14ac:dyDescent="0.2">
      <c r="E1227" t="s">
        <v>3526</v>
      </c>
    </row>
    <row r="1228" spans="5:5" x14ac:dyDescent="0.2">
      <c r="E1228">
        <v>0</v>
      </c>
    </row>
    <row r="1229" spans="5:5" x14ac:dyDescent="0.2">
      <c r="E1229" t="s">
        <v>3527</v>
      </c>
    </row>
    <row r="1230" spans="5:5" x14ac:dyDescent="0.2">
      <c r="E1230" t="s">
        <v>3528</v>
      </c>
    </row>
    <row r="1231" spans="5:5" x14ac:dyDescent="0.2">
      <c r="E1231">
        <v>0</v>
      </c>
    </row>
    <row r="1232" spans="5:5" x14ac:dyDescent="0.2">
      <c r="E1232" t="s">
        <v>3529</v>
      </c>
    </row>
    <row r="1233" spans="5:5" x14ac:dyDescent="0.2">
      <c r="E1233" t="s">
        <v>3530</v>
      </c>
    </row>
    <row r="1234" spans="5:5" x14ac:dyDescent="0.2">
      <c r="E1234">
        <v>0</v>
      </c>
    </row>
    <row r="1235" spans="5:5" x14ac:dyDescent="0.2">
      <c r="E1235" t="s">
        <v>3531</v>
      </c>
    </row>
    <row r="1236" spans="5:5" x14ac:dyDescent="0.2">
      <c r="E1236" t="s">
        <v>3532</v>
      </c>
    </row>
    <row r="1237" spans="5:5" x14ac:dyDescent="0.2">
      <c r="E1237">
        <v>0</v>
      </c>
    </row>
    <row r="1238" spans="5:5" x14ac:dyDescent="0.2">
      <c r="E1238" t="s">
        <v>3533</v>
      </c>
    </row>
    <row r="1239" spans="5:5" x14ac:dyDescent="0.2">
      <c r="E1239" t="s">
        <v>3534</v>
      </c>
    </row>
    <row r="1240" spans="5:5" x14ac:dyDescent="0.2">
      <c r="E1240">
        <v>0</v>
      </c>
    </row>
    <row r="1241" spans="5:5" x14ac:dyDescent="0.2">
      <c r="E1241" t="s">
        <v>3535</v>
      </c>
    </row>
    <row r="1242" spans="5:5" x14ac:dyDescent="0.2">
      <c r="E1242" t="s">
        <v>3536</v>
      </c>
    </row>
    <row r="1243" spans="5:5" x14ac:dyDescent="0.2">
      <c r="E1243">
        <v>0</v>
      </c>
    </row>
    <row r="1244" spans="5:5" x14ac:dyDescent="0.2">
      <c r="E1244" t="s">
        <v>3537</v>
      </c>
    </row>
    <row r="1245" spans="5:5" x14ac:dyDescent="0.2">
      <c r="E1245" t="s">
        <v>3538</v>
      </c>
    </row>
    <row r="1246" spans="5:5" x14ac:dyDescent="0.2">
      <c r="E1246">
        <v>0</v>
      </c>
    </row>
    <row r="1247" spans="5:5" x14ac:dyDescent="0.2">
      <c r="E1247" t="s">
        <v>3539</v>
      </c>
    </row>
    <row r="1248" spans="5:5" x14ac:dyDescent="0.2">
      <c r="E1248" t="s">
        <v>3540</v>
      </c>
    </row>
    <row r="1249" spans="5:5" x14ac:dyDescent="0.2">
      <c r="E1249">
        <v>0</v>
      </c>
    </row>
    <row r="1250" spans="5:5" x14ac:dyDescent="0.2">
      <c r="E1250" t="s">
        <v>3541</v>
      </c>
    </row>
    <row r="1251" spans="5:5" x14ac:dyDescent="0.2">
      <c r="E1251" t="s">
        <v>3542</v>
      </c>
    </row>
    <row r="1252" spans="5:5" x14ac:dyDescent="0.2">
      <c r="E1252">
        <v>0</v>
      </c>
    </row>
    <row r="1253" spans="5:5" x14ac:dyDescent="0.2">
      <c r="E1253" t="s">
        <v>3543</v>
      </c>
    </row>
    <row r="1254" spans="5:5" x14ac:dyDescent="0.2">
      <c r="E1254" t="s">
        <v>3544</v>
      </c>
    </row>
    <row r="1255" spans="5:5" x14ac:dyDescent="0.2">
      <c r="E1255">
        <v>0</v>
      </c>
    </row>
    <row r="1256" spans="5:5" x14ac:dyDescent="0.2">
      <c r="E1256" t="s">
        <v>3545</v>
      </c>
    </row>
    <row r="1257" spans="5:5" x14ac:dyDescent="0.2">
      <c r="E1257" t="s">
        <v>3546</v>
      </c>
    </row>
    <row r="1258" spans="5:5" x14ac:dyDescent="0.2">
      <c r="E1258">
        <v>0</v>
      </c>
    </row>
    <row r="1259" spans="5:5" x14ac:dyDescent="0.2">
      <c r="E1259" t="s">
        <v>3547</v>
      </c>
    </row>
    <row r="1260" spans="5:5" x14ac:dyDescent="0.2">
      <c r="E1260" t="s">
        <v>3548</v>
      </c>
    </row>
    <row r="1261" spans="5:5" x14ac:dyDescent="0.2">
      <c r="E1261">
        <v>0</v>
      </c>
    </row>
    <row r="1262" spans="5:5" x14ac:dyDescent="0.2">
      <c r="E1262" t="s">
        <v>3549</v>
      </c>
    </row>
    <row r="1263" spans="5:5" x14ac:dyDescent="0.2">
      <c r="E1263" t="s">
        <v>3550</v>
      </c>
    </row>
    <row r="1264" spans="5:5" x14ac:dyDescent="0.2">
      <c r="E1264">
        <v>0</v>
      </c>
    </row>
    <row r="1265" spans="5:5" x14ac:dyDescent="0.2">
      <c r="E1265" t="s">
        <v>3551</v>
      </c>
    </row>
    <row r="1266" spans="5:5" x14ac:dyDescent="0.2">
      <c r="E1266" t="s">
        <v>3552</v>
      </c>
    </row>
    <row r="1267" spans="5:5" x14ac:dyDescent="0.2">
      <c r="E1267">
        <v>0</v>
      </c>
    </row>
    <row r="1268" spans="5:5" x14ac:dyDescent="0.2">
      <c r="E1268" t="s">
        <v>3553</v>
      </c>
    </row>
    <row r="1269" spans="5:5" x14ac:dyDescent="0.2">
      <c r="E1269" t="s">
        <v>3554</v>
      </c>
    </row>
    <row r="1270" spans="5:5" x14ac:dyDescent="0.2">
      <c r="E1270">
        <v>0</v>
      </c>
    </row>
    <row r="1271" spans="5:5" x14ac:dyDescent="0.2">
      <c r="E1271" t="s">
        <v>3555</v>
      </c>
    </row>
    <row r="1272" spans="5:5" x14ac:dyDescent="0.2">
      <c r="E1272" t="s">
        <v>3556</v>
      </c>
    </row>
    <row r="1273" spans="5:5" x14ac:dyDescent="0.2">
      <c r="E1273">
        <v>0</v>
      </c>
    </row>
    <row r="1274" spans="5:5" x14ac:dyDescent="0.2">
      <c r="E1274" t="s">
        <v>3557</v>
      </c>
    </row>
    <row r="1275" spans="5:5" x14ac:dyDescent="0.2">
      <c r="E1275" t="s">
        <v>3558</v>
      </c>
    </row>
    <row r="1276" spans="5:5" x14ac:dyDescent="0.2">
      <c r="E1276">
        <v>0</v>
      </c>
    </row>
    <row r="1277" spans="5:5" x14ac:dyDescent="0.2">
      <c r="E1277" t="s">
        <v>3559</v>
      </c>
    </row>
    <row r="1278" spans="5:5" x14ac:dyDescent="0.2">
      <c r="E1278" t="s">
        <v>3560</v>
      </c>
    </row>
    <row r="1279" spans="5:5" x14ac:dyDescent="0.2">
      <c r="E1279">
        <v>0</v>
      </c>
    </row>
    <row r="1280" spans="5:5" x14ac:dyDescent="0.2">
      <c r="E1280" t="s">
        <v>3561</v>
      </c>
    </row>
    <row r="1281" spans="5:5" x14ac:dyDescent="0.2">
      <c r="E1281" t="s">
        <v>3562</v>
      </c>
    </row>
    <row r="1282" spans="5:5" x14ac:dyDescent="0.2">
      <c r="E1282">
        <v>0</v>
      </c>
    </row>
    <row r="1283" spans="5:5" x14ac:dyDescent="0.2">
      <c r="E1283" t="s">
        <v>3563</v>
      </c>
    </row>
    <row r="1284" spans="5:5" x14ac:dyDescent="0.2">
      <c r="E1284" t="s">
        <v>3564</v>
      </c>
    </row>
    <row r="1285" spans="5:5" x14ac:dyDescent="0.2">
      <c r="E1285">
        <v>0</v>
      </c>
    </row>
    <row r="1286" spans="5:5" x14ac:dyDescent="0.2">
      <c r="E1286" t="s">
        <v>3565</v>
      </c>
    </row>
    <row r="1287" spans="5:5" x14ac:dyDescent="0.2">
      <c r="E1287" t="s">
        <v>3566</v>
      </c>
    </row>
    <row r="1288" spans="5:5" x14ac:dyDescent="0.2">
      <c r="E1288">
        <v>0</v>
      </c>
    </row>
    <row r="1289" spans="5:5" x14ac:dyDescent="0.2">
      <c r="E1289" t="s">
        <v>3567</v>
      </c>
    </row>
    <row r="1290" spans="5:5" x14ac:dyDescent="0.2">
      <c r="E1290" t="s">
        <v>3568</v>
      </c>
    </row>
    <row r="1291" spans="5:5" x14ac:dyDescent="0.2">
      <c r="E1291">
        <v>0</v>
      </c>
    </row>
    <row r="1292" spans="5:5" x14ac:dyDescent="0.2">
      <c r="E1292" t="s">
        <v>3569</v>
      </c>
    </row>
    <row r="1293" spans="5:5" x14ac:dyDescent="0.2">
      <c r="E1293" t="s">
        <v>3570</v>
      </c>
    </row>
    <row r="1294" spans="5:5" x14ac:dyDescent="0.2">
      <c r="E1294">
        <v>0</v>
      </c>
    </row>
    <row r="1295" spans="5:5" x14ac:dyDescent="0.2">
      <c r="E1295" t="s">
        <v>3571</v>
      </c>
    </row>
    <row r="1296" spans="5:5" x14ac:dyDescent="0.2">
      <c r="E1296" t="s">
        <v>3572</v>
      </c>
    </row>
    <row r="1297" spans="5:5" x14ac:dyDescent="0.2">
      <c r="E1297">
        <v>0</v>
      </c>
    </row>
    <row r="1298" spans="5:5" x14ac:dyDescent="0.2">
      <c r="E1298" t="s">
        <v>3573</v>
      </c>
    </row>
    <row r="1299" spans="5:5" x14ac:dyDescent="0.2">
      <c r="E1299" t="s">
        <v>3574</v>
      </c>
    </row>
    <row r="1300" spans="5:5" x14ac:dyDescent="0.2">
      <c r="E1300">
        <v>0</v>
      </c>
    </row>
    <row r="1301" spans="5:5" x14ac:dyDescent="0.2">
      <c r="E1301" t="s">
        <v>3575</v>
      </c>
    </row>
    <row r="1302" spans="5:5" x14ac:dyDescent="0.2">
      <c r="E1302" t="s">
        <v>3576</v>
      </c>
    </row>
    <row r="1303" spans="5:5" x14ac:dyDescent="0.2">
      <c r="E1303">
        <v>0</v>
      </c>
    </row>
    <row r="1304" spans="5:5" x14ac:dyDescent="0.2">
      <c r="E1304" t="s">
        <v>3577</v>
      </c>
    </row>
    <row r="1305" spans="5:5" x14ac:dyDescent="0.2">
      <c r="E1305" t="s">
        <v>3578</v>
      </c>
    </row>
    <row r="1306" spans="5:5" x14ac:dyDescent="0.2">
      <c r="E1306">
        <v>0</v>
      </c>
    </row>
    <row r="1307" spans="5:5" x14ac:dyDescent="0.2">
      <c r="E1307" t="s">
        <v>3579</v>
      </c>
    </row>
    <row r="1308" spans="5:5" x14ac:dyDescent="0.2">
      <c r="E1308" t="s">
        <v>3580</v>
      </c>
    </row>
    <row r="1309" spans="5:5" x14ac:dyDescent="0.2">
      <c r="E1309">
        <v>0</v>
      </c>
    </row>
    <row r="1310" spans="5:5" x14ac:dyDescent="0.2">
      <c r="E1310" t="s">
        <v>3581</v>
      </c>
    </row>
    <row r="1311" spans="5:5" x14ac:dyDescent="0.2">
      <c r="E1311" t="s">
        <v>3582</v>
      </c>
    </row>
    <row r="1312" spans="5:5" x14ac:dyDescent="0.2">
      <c r="E1312">
        <v>0</v>
      </c>
    </row>
    <row r="1313" spans="5:5" x14ac:dyDescent="0.2">
      <c r="E1313" t="s">
        <v>3583</v>
      </c>
    </row>
    <row r="1314" spans="5:5" x14ac:dyDescent="0.2">
      <c r="E1314" t="s">
        <v>3584</v>
      </c>
    </row>
    <row r="1315" spans="5:5" x14ac:dyDescent="0.2">
      <c r="E1315">
        <v>0</v>
      </c>
    </row>
    <row r="1316" spans="5:5" x14ac:dyDescent="0.2">
      <c r="E1316" t="s">
        <v>3585</v>
      </c>
    </row>
    <row r="1317" spans="5:5" x14ac:dyDescent="0.2">
      <c r="E1317" t="s">
        <v>3586</v>
      </c>
    </row>
    <row r="1318" spans="5:5" x14ac:dyDescent="0.2">
      <c r="E1318">
        <v>0</v>
      </c>
    </row>
    <row r="1319" spans="5:5" x14ac:dyDescent="0.2">
      <c r="E1319" t="s">
        <v>3587</v>
      </c>
    </row>
    <row r="1320" spans="5:5" x14ac:dyDescent="0.2">
      <c r="E1320" t="s">
        <v>3588</v>
      </c>
    </row>
    <row r="1321" spans="5:5" x14ac:dyDescent="0.2">
      <c r="E1321">
        <v>0</v>
      </c>
    </row>
    <row r="1322" spans="5:5" x14ac:dyDescent="0.2">
      <c r="E1322" t="s">
        <v>3589</v>
      </c>
    </row>
    <row r="1323" spans="5:5" x14ac:dyDescent="0.2">
      <c r="E1323" t="s">
        <v>3590</v>
      </c>
    </row>
    <row r="1324" spans="5:5" x14ac:dyDescent="0.2">
      <c r="E1324">
        <v>9263036</v>
      </c>
    </row>
    <row r="1325" spans="5:5" x14ac:dyDescent="0.2">
      <c r="E1325" t="s">
        <v>3591</v>
      </c>
    </row>
    <row r="1326" spans="5:5" x14ac:dyDescent="0.2">
      <c r="E1326" t="s">
        <v>3592</v>
      </c>
    </row>
    <row r="1327" spans="5:5" x14ac:dyDescent="0.2">
      <c r="E1327">
        <v>9259039</v>
      </c>
    </row>
    <row r="1328" spans="5:5" x14ac:dyDescent="0.2">
      <c r="E1328" t="s">
        <v>3593</v>
      </c>
    </row>
    <row r="1329" spans="5:5" x14ac:dyDescent="0.2">
      <c r="E1329" t="s">
        <v>3594</v>
      </c>
    </row>
    <row r="1330" spans="5:5" x14ac:dyDescent="0.2">
      <c r="E1330">
        <v>0</v>
      </c>
    </row>
    <row r="1331" spans="5:5" x14ac:dyDescent="0.2">
      <c r="E1331" t="s">
        <v>3595</v>
      </c>
    </row>
    <row r="1332" spans="5:5" x14ac:dyDescent="0.2">
      <c r="E1332" t="s">
        <v>3596</v>
      </c>
    </row>
    <row r="1333" spans="5:5" x14ac:dyDescent="0.2">
      <c r="E1333">
        <v>0</v>
      </c>
    </row>
    <row r="1334" spans="5:5" x14ac:dyDescent="0.2">
      <c r="E1334" t="s">
        <v>3597</v>
      </c>
    </row>
    <row r="1335" spans="5:5" x14ac:dyDescent="0.2">
      <c r="E1335" t="s">
        <v>3598</v>
      </c>
    </row>
    <row r="1336" spans="5:5" x14ac:dyDescent="0.2">
      <c r="E1336">
        <v>0</v>
      </c>
    </row>
    <row r="1337" spans="5:5" x14ac:dyDescent="0.2">
      <c r="E1337" t="s">
        <v>3599</v>
      </c>
    </row>
    <row r="1338" spans="5:5" x14ac:dyDescent="0.2">
      <c r="E1338" t="s">
        <v>3600</v>
      </c>
    </row>
    <row r="1339" spans="5:5" x14ac:dyDescent="0.2">
      <c r="E1339">
        <v>0</v>
      </c>
    </row>
    <row r="1340" spans="5:5" x14ac:dyDescent="0.2">
      <c r="E1340" t="s">
        <v>3601</v>
      </c>
    </row>
    <row r="1341" spans="5:5" x14ac:dyDescent="0.2">
      <c r="E1341" t="s">
        <v>3602</v>
      </c>
    </row>
    <row r="1342" spans="5:5" x14ac:dyDescent="0.2">
      <c r="E1342">
        <v>0</v>
      </c>
    </row>
    <row r="1343" spans="5:5" x14ac:dyDescent="0.2">
      <c r="E1343" t="s">
        <v>3603</v>
      </c>
    </row>
    <row r="1344" spans="5:5" x14ac:dyDescent="0.2">
      <c r="E1344" t="s">
        <v>3604</v>
      </c>
    </row>
    <row r="1345" spans="5:5" x14ac:dyDescent="0.2">
      <c r="E1345">
        <v>0</v>
      </c>
    </row>
    <row r="1346" spans="5:5" x14ac:dyDescent="0.2">
      <c r="E1346" t="s">
        <v>3605</v>
      </c>
    </row>
    <row r="1347" spans="5:5" x14ac:dyDescent="0.2">
      <c r="E1347" t="s">
        <v>3606</v>
      </c>
    </row>
    <row r="1348" spans="5:5" x14ac:dyDescent="0.2">
      <c r="E1348">
        <v>0</v>
      </c>
    </row>
    <row r="1349" spans="5:5" x14ac:dyDescent="0.2">
      <c r="E1349" t="s">
        <v>3607</v>
      </c>
    </row>
    <row r="1350" spans="5:5" x14ac:dyDescent="0.2">
      <c r="E1350" t="s">
        <v>3608</v>
      </c>
    </row>
    <row r="1351" spans="5:5" x14ac:dyDescent="0.2">
      <c r="E1351">
        <v>0</v>
      </c>
    </row>
    <row r="1352" spans="5:5" x14ac:dyDescent="0.2">
      <c r="E1352" t="s">
        <v>3609</v>
      </c>
    </row>
    <row r="1353" spans="5:5" x14ac:dyDescent="0.2">
      <c r="E1353" t="s">
        <v>3610</v>
      </c>
    </row>
    <row r="1354" spans="5:5" x14ac:dyDescent="0.2">
      <c r="E1354">
        <v>32075</v>
      </c>
    </row>
    <row r="1355" spans="5:5" x14ac:dyDescent="0.2">
      <c r="E1355" t="s">
        <v>3611</v>
      </c>
    </row>
    <row r="1356" spans="5:5" x14ac:dyDescent="0.2">
      <c r="E1356" t="s">
        <v>3612</v>
      </c>
    </row>
    <row r="1357" spans="5:5" x14ac:dyDescent="0.2">
      <c r="E1357">
        <v>0</v>
      </c>
    </row>
    <row r="1358" spans="5:5" x14ac:dyDescent="0.2">
      <c r="E1358" t="s">
        <v>3613</v>
      </c>
    </row>
    <row r="1359" spans="5:5" x14ac:dyDescent="0.2">
      <c r="E1359" t="s">
        <v>3614</v>
      </c>
    </row>
    <row r="1360" spans="5:5" x14ac:dyDescent="0.2">
      <c r="E1360">
        <v>78863</v>
      </c>
    </row>
    <row r="1361" spans="5:5" x14ac:dyDescent="0.2">
      <c r="E1361" t="s">
        <v>3615</v>
      </c>
    </row>
    <row r="1362" spans="5:5" x14ac:dyDescent="0.2">
      <c r="E1362" t="s">
        <v>3616</v>
      </c>
    </row>
    <row r="1363" spans="5:5" x14ac:dyDescent="0.2">
      <c r="E1363">
        <v>0</v>
      </c>
    </row>
    <row r="1364" spans="5:5" x14ac:dyDescent="0.2">
      <c r="E1364" t="s">
        <v>3617</v>
      </c>
    </row>
    <row r="1365" spans="5:5" x14ac:dyDescent="0.2">
      <c r="E1365" t="s">
        <v>3618</v>
      </c>
    </row>
    <row r="1366" spans="5:5" x14ac:dyDescent="0.2">
      <c r="E1366">
        <v>0</v>
      </c>
    </row>
    <row r="1367" spans="5:5" x14ac:dyDescent="0.2">
      <c r="E1367" t="s">
        <v>3619</v>
      </c>
    </row>
    <row r="1368" spans="5:5" x14ac:dyDescent="0.2">
      <c r="E1368" t="s">
        <v>3620</v>
      </c>
    </row>
    <row r="1369" spans="5:5" x14ac:dyDescent="0.2">
      <c r="E1369">
        <v>0</v>
      </c>
    </row>
    <row r="1370" spans="5:5" x14ac:dyDescent="0.2">
      <c r="E1370" t="s">
        <v>3621</v>
      </c>
    </row>
    <row r="1371" spans="5:5" x14ac:dyDescent="0.2">
      <c r="E1371" t="s">
        <v>3622</v>
      </c>
    </row>
    <row r="1372" spans="5:5" x14ac:dyDescent="0.2">
      <c r="E1372">
        <v>0</v>
      </c>
    </row>
    <row r="1373" spans="5:5" x14ac:dyDescent="0.2">
      <c r="E1373" t="s">
        <v>3623</v>
      </c>
    </row>
    <row r="1374" spans="5:5" x14ac:dyDescent="0.2">
      <c r="E1374" t="s">
        <v>3624</v>
      </c>
    </row>
    <row r="1375" spans="5:5" x14ac:dyDescent="0.2">
      <c r="E1375">
        <v>0</v>
      </c>
    </row>
    <row r="1376" spans="5:5" x14ac:dyDescent="0.2">
      <c r="E1376" t="s">
        <v>3625</v>
      </c>
    </row>
    <row r="1377" spans="5:5" x14ac:dyDescent="0.2">
      <c r="E1377" t="s">
        <v>3626</v>
      </c>
    </row>
    <row r="1378" spans="5:5" x14ac:dyDescent="0.2">
      <c r="E1378">
        <v>0</v>
      </c>
    </row>
    <row r="1379" spans="5:5" x14ac:dyDescent="0.2">
      <c r="E1379" t="s">
        <v>3627</v>
      </c>
    </row>
    <row r="1380" spans="5:5" x14ac:dyDescent="0.2">
      <c r="E1380" t="s">
        <v>3628</v>
      </c>
    </row>
    <row r="1381" spans="5:5" x14ac:dyDescent="0.2">
      <c r="E1381">
        <v>0</v>
      </c>
    </row>
    <row r="1382" spans="5:5" x14ac:dyDescent="0.2">
      <c r="E1382" t="s">
        <v>3629</v>
      </c>
    </row>
    <row r="1383" spans="5:5" x14ac:dyDescent="0.2">
      <c r="E1383" t="s">
        <v>3630</v>
      </c>
    </row>
    <row r="1384" spans="5:5" x14ac:dyDescent="0.2">
      <c r="E1384">
        <v>0</v>
      </c>
    </row>
    <row r="1385" spans="5:5" x14ac:dyDescent="0.2">
      <c r="E1385" t="s">
        <v>3631</v>
      </c>
    </row>
    <row r="1386" spans="5:5" x14ac:dyDescent="0.2">
      <c r="E1386" t="s">
        <v>3632</v>
      </c>
    </row>
    <row r="1387" spans="5:5" x14ac:dyDescent="0.2">
      <c r="E1387">
        <v>0</v>
      </c>
    </row>
    <row r="1388" spans="5:5" x14ac:dyDescent="0.2">
      <c r="E1388" t="s">
        <v>3633</v>
      </c>
    </row>
    <row r="1389" spans="5:5" x14ac:dyDescent="0.2">
      <c r="E1389" t="s">
        <v>3634</v>
      </c>
    </row>
    <row r="1390" spans="5:5" x14ac:dyDescent="0.2">
      <c r="E1390">
        <v>0</v>
      </c>
    </row>
    <row r="1391" spans="5:5" x14ac:dyDescent="0.2">
      <c r="E1391" t="s">
        <v>3635</v>
      </c>
    </row>
    <row r="1392" spans="5:5" x14ac:dyDescent="0.2">
      <c r="E1392" t="s">
        <v>3636</v>
      </c>
    </row>
    <row r="1393" spans="5:5" x14ac:dyDescent="0.2">
      <c r="E1393">
        <v>0</v>
      </c>
    </row>
    <row r="1394" spans="5:5" x14ac:dyDescent="0.2">
      <c r="E1394" t="s">
        <v>3637</v>
      </c>
    </row>
    <row r="1395" spans="5:5" x14ac:dyDescent="0.2">
      <c r="E1395" t="s">
        <v>3638</v>
      </c>
    </row>
    <row r="1396" spans="5:5" x14ac:dyDescent="0.2">
      <c r="E1396">
        <v>0</v>
      </c>
    </row>
    <row r="1397" spans="5:5" x14ac:dyDescent="0.2">
      <c r="E1397" t="s">
        <v>3639</v>
      </c>
    </row>
    <row r="1398" spans="5:5" x14ac:dyDescent="0.2">
      <c r="E1398" t="s">
        <v>3640</v>
      </c>
    </row>
    <row r="1399" spans="5:5" x14ac:dyDescent="0.2">
      <c r="E1399">
        <v>0</v>
      </c>
    </row>
    <row r="1400" spans="5:5" x14ac:dyDescent="0.2">
      <c r="E1400" t="s">
        <v>3641</v>
      </c>
    </row>
    <row r="1401" spans="5:5" x14ac:dyDescent="0.2">
      <c r="E1401" t="s">
        <v>3642</v>
      </c>
    </row>
    <row r="1402" spans="5:5" x14ac:dyDescent="0.2">
      <c r="E1402">
        <v>0</v>
      </c>
    </row>
    <row r="1403" spans="5:5" x14ac:dyDescent="0.2">
      <c r="E1403" t="s">
        <v>3643</v>
      </c>
    </row>
    <row r="1404" spans="5:5" x14ac:dyDescent="0.2">
      <c r="E1404" t="s">
        <v>3644</v>
      </c>
    </row>
    <row r="1405" spans="5:5" x14ac:dyDescent="0.2">
      <c r="E1405">
        <v>0</v>
      </c>
    </row>
    <row r="1406" spans="5:5" x14ac:dyDescent="0.2">
      <c r="E1406" t="s">
        <v>3645</v>
      </c>
    </row>
    <row r="1407" spans="5:5" x14ac:dyDescent="0.2">
      <c r="E1407" t="s">
        <v>3646</v>
      </c>
    </row>
    <row r="1408" spans="5:5" x14ac:dyDescent="0.2">
      <c r="E1408">
        <v>0</v>
      </c>
    </row>
    <row r="1409" spans="5:5" x14ac:dyDescent="0.2">
      <c r="E1409" t="s">
        <v>3647</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85"/>
  <sheetViews>
    <sheetView showGridLines="0" zoomScale="85" zoomScaleNormal="85" workbookViewId="0">
      <pane ySplit="10" topLeftCell="A11" activePane="bottomLeft" state="frozen"/>
      <selection pane="bottomLeft" activeCell="J15" sqref="J15"/>
    </sheetView>
  </sheetViews>
  <sheetFormatPr defaultColWidth="9.140625" defaultRowHeight="12.75" x14ac:dyDescent="0.2"/>
  <cols>
    <col min="1" max="4" width="1.7109375" style="2105" customWidth="1"/>
    <col min="5" max="5" width="30.28515625" style="2105" customWidth="1"/>
    <col min="6" max="6" width="5.28515625" style="2109" bestFit="1" customWidth="1"/>
    <col min="7" max="7" width="18.5703125" style="2145" customWidth="1"/>
    <col min="8" max="8" width="9" style="2105" customWidth="1"/>
    <col min="9" max="9" width="12.140625" style="2105" bestFit="1" customWidth="1"/>
    <col min="10" max="13" width="14" style="2105" customWidth="1"/>
    <col min="14" max="14" width="15.42578125" style="2105" customWidth="1"/>
    <col min="15" max="17" width="14" style="2105" customWidth="1"/>
    <col min="18" max="16384" width="9.140625" style="2105"/>
  </cols>
  <sheetData>
    <row r="1" spans="1:17" x14ac:dyDescent="0.2">
      <c r="A1" s="2588" t="s">
        <v>2281</v>
      </c>
      <c r="B1" s="2588"/>
      <c r="C1" s="2588"/>
      <c r="D1" s="2588"/>
      <c r="E1" s="2588"/>
      <c r="F1" s="2588"/>
      <c r="G1" s="2588"/>
      <c r="H1" s="2588"/>
      <c r="I1" s="2588"/>
      <c r="J1" s="2588"/>
      <c r="K1" s="2588"/>
      <c r="L1" s="2588"/>
      <c r="M1" s="2588"/>
      <c r="N1" s="2588"/>
      <c r="O1" s="2588"/>
      <c r="P1" s="2588"/>
      <c r="Q1" s="2588"/>
    </row>
    <row r="2" spans="1:17" x14ac:dyDescent="0.2">
      <c r="A2" s="2589" t="s">
        <v>2101</v>
      </c>
      <c r="B2" s="2589"/>
      <c r="C2" s="2589"/>
      <c r="D2" s="2589"/>
      <c r="E2" s="2589"/>
      <c r="F2" s="2589"/>
      <c r="G2" s="2589"/>
      <c r="H2" s="2589"/>
      <c r="I2" s="2589"/>
      <c r="J2" s="2589"/>
      <c r="K2" s="2589"/>
      <c r="L2" s="2589"/>
      <c r="M2" s="2589"/>
      <c r="N2" s="2589"/>
      <c r="O2" s="2589"/>
      <c r="P2" s="2589"/>
      <c r="Q2" s="2589"/>
    </row>
    <row r="3" spans="1:17" x14ac:dyDescent="0.2">
      <c r="A3" s="2588" t="s">
        <v>1432</v>
      </c>
      <c r="B3" s="2588"/>
      <c r="C3" s="2588"/>
      <c r="D3" s="2588"/>
      <c r="E3" s="2588"/>
      <c r="F3" s="2588"/>
      <c r="G3" s="2588"/>
      <c r="H3" s="2588"/>
      <c r="I3" s="2588"/>
      <c r="J3" s="2588"/>
      <c r="K3" s="2588"/>
      <c r="L3" s="2588"/>
      <c r="M3" s="2588"/>
      <c r="N3" s="2588"/>
      <c r="O3" s="2588"/>
      <c r="P3" s="2588"/>
      <c r="Q3" s="2588"/>
    </row>
    <row r="4" spans="1:17" x14ac:dyDescent="0.2">
      <c r="A4" s="2590" t="s">
        <v>2022</v>
      </c>
      <c r="B4" s="2590"/>
      <c r="C4" s="2590"/>
      <c r="D4" s="2590"/>
      <c r="E4" s="2590"/>
      <c r="F4" s="2590"/>
      <c r="G4" s="2590"/>
      <c r="H4" s="2590"/>
      <c r="I4" s="2590"/>
      <c r="J4" s="2590"/>
      <c r="K4" s="2590"/>
      <c r="L4" s="2590"/>
      <c r="M4" s="2590"/>
      <c r="N4" s="2590"/>
      <c r="O4" s="2590"/>
      <c r="P4" s="2590"/>
      <c r="Q4" s="2590"/>
    </row>
    <row r="6" spans="1:17" s="2109" customFormat="1" x14ac:dyDescent="0.2">
      <c r="A6" s="2591"/>
      <c r="B6" s="2592"/>
      <c r="C6" s="2592"/>
      <c r="D6" s="2592"/>
      <c r="E6" s="2593"/>
      <c r="F6" s="2106"/>
      <c r="G6" s="2107"/>
      <c r="H6" s="2108"/>
      <c r="I6" s="2108"/>
      <c r="J6" s="2594" t="s">
        <v>607</v>
      </c>
      <c r="K6" s="2595"/>
      <c r="L6" s="2594" t="s">
        <v>2109</v>
      </c>
      <c r="M6" s="2596"/>
      <c r="N6" s="2595"/>
      <c r="O6" s="2108"/>
      <c r="P6" s="2108"/>
      <c r="Q6" s="2108"/>
    </row>
    <row r="7" spans="1:17" s="2109" customFormat="1" x14ac:dyDescent="0.2">
      <c r="A7" s="2582"/>
      <c r="B7" s="2583"/>
      <c r="C7" s="2583"/>
      <c r="D7" s="2583"/>
      <c r="E7" s="2584"/>
      <c r="F7" s="2110"/>
      <c r="G7" s="2111"/>
      <c r="H7" s="2112"/>
      <c r="I7" s="2112" t="s">
        <v>1488</v>
      </c>
      <c r="J7" s="2112" t="s">
        <v>1484</v>
      </c>
      <c r="K7" s="2112" t="s">
        <v>1484</v>
      </c>
      <c r="L7" s="2112" t="s">
        <v>1484</v>
      </c>
      <c r="M7" s="2112" t="s">
        <v>1484</v>
      </c>
      <c r="N7" s="2112" t="s">
        <v>1484</v>
      </c>
      <c r="O7" s="2112"/>
      <c r="P7" s="2112" t="s">
        <v>2110</v>
      </c>
      <c r="Q7" s="2112"/>
    </row>
    <row r="8" spans="1:17" s="2109" customFormat="1" x14ac:dyDescent="0.2">
      <c r="A8" s="2582" t="s">
        <v>2111</v>
      </c>
      <c r="B8" s="2583"/>
      <c r="C8" s="2583"/>
      <c r="D8" s="2583"/>
      <c r="E8" s="2584"/>
      <c r="F8" s="2110"/>
      <c r="G8" s="2111"/>
      <c r="H8" s="2112" t="s">
        <v>1486</v>
      </c>
      <c r="I8" s="2112" t="s">
        <v>1485</v>
      </c>
      <c r="J8" s="2112" t="s">
        <v>2112</v>
      </c>
      <c r="K8" s="2112" t="s">
        <v>2113</v>
      </c>
      <c r="L8" s="2112" t="s">
        <v>2112</v>
      </c>
      <c r="M8" s="2112" t="s">
        <v>2113</v>
      </c>
      <c r="N8" s="2112" t="s">
        <v>2061</v>
      </c>
      <c r="O8" s="2112" t="s">
        <v>1483</v>
      </c>
      <c r="P8" s="2112" t="s">
        <v>1478</v>
      </c>
      <c r="Q8" s="2112"/>
    </row>
    <row r="9" spans="1:17" s="2109" customFormat="1" x14ac:dyDescent="0.2">
      <c r="A9" s="2582" t="s">
        <v>1489</v>
      </c>
      <c r="B9" s="2583"/>
      <c r="C9" s="2583"/>
      <c r="D9" s="2583"/>
      <c r="E9" s="2584"/>
      <c r="F9" s="2110" t="s">
        <v>2114</v>
      </c>
      <c r="G9" s="2113" t="s">
        <v>2115</v>
      </c>
      <c r="H9" s="2112" t="s">
        <v>2116</v>
      </c>
      <c r="I9" s="2112" t="s">
        <v>2117</v>
      </c>
      <c r="J9" s="2114" t="s">
        <v>2118</v>
      </c>
      <c r="K9" s="2114" t="s">
        <v>2119</v>
      </c>
      <c r="L9" s="2114" t="s">
        <v>2118</v>
      </c>
      <c r="M9" s="2114" t="s">
        <v>2119</v>
      </c>
      <c r="N9" s="2112" t="s">
        <v>2120</v>
      </c>
      <c r="O9" s="2112" t="s">
        <v>1479</v>
      </c>
      <c r="P9" s="2112" t="s">
        <v>2064</v>
      </c>
      <c r="Q9" s="2112" t="s">
        <v>31</v>
      </c>
    </row>
    <row r="10" spans="1:17" s="2109" customFormat="1" ht="13.5" thickBot="1" x14ac:dyDescent="0.25">
      <c r="A10" s="2585" t="s">
        <v>2121</v>
      </c>
      <c r="B10" s="2586"/>
      <c r="C10" s="2586"/>
      <c r="D10" s="2586"/>
      <c r="E10" s="2587"/>
      <c r="F10" s="2115" t="s">
        <v>2122</v>
      </c>
      <c r="G10" s="2116" t="s">
        <v>2123</v>
      </c>
      <c r="H10" s="2117" t="s">
        <v>1476</v>
      </c>
      <c r="I10" s="2117" t="s">
        <v>1475</v>
      </c>
      <c r="J10" s="2117" t="s">
        <v>1474</v>
      </c>
      <c r="K10" s="2117" t="s">
        <v>1473</v>
      </c>
      <c r="L10" s="2117" t="s">
        <v>1472</v>
      </c>
      <c r="M10" s="2117" t="s">
        <v>1471</v>
      </c>
      <c r="N10" s="2117" t="s">
        <v>1489</v>
      </c>
      <c r="O10" s="2117" t="s">
        <v>1470</v>
      </c>
      <c r="P10" s="2117" t="s">
        <v>1469</v>
      </c>
      <c r="Q10" s="2117" t="s">
        <v>1468</v>
      </c>
    </row>
    <row r="11" spans="1:17" ht="25.5" customHeight="1" x14ac:dyDescent="0.2">
      <c r="A11" s="2118" t="s">
        <v>2124</v>
      </c>
      <c r="B11" s="2119"/>
      <c r="C11" s="2119"/>
      <c r="D11" s="2119"/>
      <c r="E11" s="2120"/>
      <c r="F11" s="2121"/>
      <c r="G11" s="2122"/>
      <c r="H11" s="2123"/>
      <c r="I11" s="2123"/>
      <c r="J11" s="2124"/>
      <c r="K11" s="2124"/>
      <c r="L11" s="2124"/>
      <c r="M11" s="2124"/>
      <c r="N11" s="2124"/>
      <c r="O11" s="2124"/>
      <c r="P11" s="2124"/>
      <c r="Q11" s="2124"/>
    </row>
    <row r="12" spans="1:17" ht="25.5" customHeight="1" x14ac:dyDescent="0.2">
      <c r="A12" s="2118"/>
      <c r="B12" s="2119" t="s">
        <v>2125</v>
      </c>
      <c r="C12" s="2119"/>
      <c r="D12" s="2119"/>
      <c r="E12" s="2120"/>
      <c r="F12" s="2121"/>
      <c r="G12" s="2122"/>
      <c r="H12" s="2123"/>
      <c r="I12" s="2123"/>
      <c r="J12" s="2124"/>
      <c r="K12" s="2124"/>
      <c r="L12" s="2124"/>
      <c r="M12" s="2124"/>
      <c r="N12" s="2124"/>
      <c r="O12" s="2124"/>
      <c r="P12" s="2124"/>
      <c r="Q12" s="2124"/>
    </row>
    <row r="13" spans="1:17" ht="25.5" customHeight="1" x14ac:dyDescent="0.2">
      <c r="A13" s="2118"/>
      <c r="B13" s="2119"/>
      <c r="C13" s="2119" t="s">
        <v>1225</v>
      </c>
      <c r="D13" s="2119"/>
      <c r="E13" s="2125"/>
      <c r="F13" s="2121" t="str">
        <f>IF('[1]Federal Summary'!U9="x","(M)","")</f>
        <v/>
      </c>
      <c r="G13" s="2122" t="s">
        <v>2126</v>
      </c>
      <c r="H13" s="2126" t="s">
        <v>2127</v>
      </c>
      <c r="I13" s="2123" t="s">
        <v>2128</v>
      </c>
      <c r="J13" s="2124">
        <f>'[1]Federal Summary'!G9</f>
        <v>63934</v>
      </c>
      <c r="K13" s="2124">
        <f>+'[1]Federal Summary'!G10+'[1]Federal Summary'!G11</f>
        <v>11100</v>
      </c>
      <c r="L13" s="2124">
        <f>'[1]Federal Summary'!N9</f>
        <v>63934</v>
      </c>
      <c r="M13" s="2124">
        <f>+'[1]Federal Summary'!N10</f>
        <v>11100</v>
      </c>
      <c r="N13" s="2124"/>
      <c r="O13" s="2124"/>
      <c r="P13" s="2124">
        <f>+L13+M13+O13</f>
        <v>75034</v>
      </c>
      <c r="Q13" s="2127" t="s">
        <v>2129</v>
      </c>
    </row>
    <row r="14" spans="1:17" ht="25.5" customHeight="1" x14ac:dyDescent="0.2">
      <c r="A14" s="2118"/>
      <c r="B14" s="2119"/>
      <c r="C14" s="2119" t="s">
        <v>1225</v>
      </c>
      <c r="D14" s="2119"/>
      <c r="E14" s="2125"/>
      <c r="F14" s="2121" t="str">
        <f>F13</f>
        <v/>
      </c>
      <c r="G14" s="2122" t="s">
        <v>2126</v>
      </c>
      <c r="H14" s="2126" t="s">
        <v>2127</v>
      </c>
      <c r="I14" s="2123" t="s">
        <v>2130</v>
      </c>
      <c r="J14" s="2124"/>
      <c r="K14" s="2124">
        <f>+'[1]Federal Summary'!I10+'[1]Federal Summary'!I11</f>
        <v>58587</v>
      </c>
      <c r="L14" s="2124"/>
      <c r="M14" s="2124">
        <f>+'[1]Federal Summary'!P10</f>
        <v>58587</v>
      </c>
      <c r="N14" s="2124"/>
      <c r="O14" s="2124"/>
      <c r="P14" s="2124">
        <f t="shared" ref="P14:P24" si="0">+L14+M14+O14</f>
        <v>58587</v>
      </c>
      <c r="Q14" s="2127" t="s">
        <v>2129</v>
      </c>
    </row>
    <row r="15" spans="1:17" ht="25.5" customHeight="1" x14ac:dyDescent="0.2">
      <c r="A15" s="2118"/>
      <c r="B15" s="2119"/>
      <c r="C15" s="2119" t="s">
        <v>1226</v>
      </c>
      <c r="D15" s="2119"/>
      <c r="E15" s="2125"/>
      <c r="F15" s="2121" t="str">
        <f>IF('[1]Federal Summary'!U13="x","(M)","")</f>
        <v/>
      </c>
      <c r="G15" s="2122" t="s">
        <v>2126</v>
      </c>
      <c r="H15" s="2126" t="s">
        <v>2131</v>
      </c>
      <c r="I15" s="2123" t="s">
        <v>2132</v>
      </c>
      <c r="J15" s="2124">
        <f>'[1]Federal Summary'!G13</f>
        <v>28569</v>
      </c>
      <c r="K15" s="2124">
        <f>+'[1]Federal Summary'!G14+'[1]Federal Summary'!G15</f>
        <v>13520</v>
      </c>
      <c r="L15" s="2124">
        <f>'[1]Federal Summary'!N13</f>
        <v>28569</v>
      </c>
      <c r="M15" s="2124">
        <f>+'[1]Federal Summary'!N14</f>
        <v>13520</v>
      </c>
      <c r="N15" s="2124"/>
      <c r="O15" s="2124"/>
      <c r="P15" s="2124">
        <f t="shared" si="0"/>
        <v>42089</v>
      </c>
      <c r="Q15" s="2127" t="s">
        <v>2129</v>
      </c>
    </row>
    <row r="16" spans="1:17" ht="25.5" customHeight="1" x14ac:dyDescent="0.2">
      <c r="A16" s="2118"/>
      <c r="B16" s="2119"/>
      <c r="C16" s="2119" t="s">
        <v>1226</v>
      </c>
      <c r="D16" s="2119"/>
      <c r="E16" s="2125"/>
      <c r="F16" s="2121" t="str">
        <f>F15</f>
        <v/>
      </c>
      <c r="G16" s="2122" t="s">
        <v>2126</v>
      </c>
      <c r="H16" s="2126" t="s">
        <v>2131</v>
      </c>
      <c r="I16" s="2123" t="s">
        <v>2133</v>
      </c>
      <c r="J16" s="2124"/>
      <c r="K16" s="2124">
        <f>+'[1]Federal Summary'!I14+'[1]Federal Summary'!I15</f>
        <v>31170</v>
      </c>
      <c r="L16" s="2124"/>
      <c r="M16" s="2124">
        <f>+'[1]Federal Summary'!P14</f>
        <v>0</v>
      </c>
      <c r="N16" s="2124"/>
      <c r="O16" s="2124"/>
      <c r="P16" s="2124">
        <f t="shared" si="0"/>
        <v>0</v>
      </c>
      <c r="Q16" s="2127" t="s">
        <v>2129</v>
      </c>
    </row>
    <row r="17" spans="1:17" ht="25.5" customHeight="1" x14ac:dyDescent="0.2">
      <c r="A17" s="2118"/>
      <c r="B17" s="2119"/>
      <c r="C17" s="2119" t="s">
        <v>1214</v>
      </c>
      <c r="D17" s="2119"/>
      <c r="E17" s="2125"/>
      <c r="F17" s="2121" t="str">
        <f>IF('[1]Federal Summary'!U17="x","(M)","")</f>
        <v/>
      </c>
      <c r="G17" s="2122" t="s">
        <v>2126</v>
      </c>
      <c r="H17" s="2126" t="s">
        <v>2134</v>
      </c>
      <c r="I17" s="2123" t="s">
        <v>2135</v>
      </c>
      <c r="J17" s="2124"/>
      <c r="K17" s="2124">
        <f>+'[1]Federal Summary'!G18+'[1]Federal Summary'!G19</f>
        <v>0</v>
      </c>
      <c r="L17" s="2124"/>
      <c r="M17" s="2124">
        <f>+'[1]Federal Summary'!N18</f>
        <v>0</v>
      </c>
      <c r="N17" s="2124"/>
      <c r="O17" s="2124"/>
      <c r="P17" s="2124">
        <f t="shared" si="0"/>
        <v>0</v>
      </c>
      <c r="Q17" s="2127" t="s">
        <v>2129</v>
      </c>
    </row>
    <row r="18" spans="1:17" ht="25.5" customHeight="1" x14ac:dyDescent="0.2">
      <c r="A18" s="2118"/>
      <c r="B18" s="2119"/>
      <c r="C18" s="2119" t="s">
        <v>1214</v>
      </c>
      <c r="D18" s="2119"/>
      <c r="E18" s="2125"/>
      <c r="F18" s="2121" t="str">
        <f>F17</f>
        <v/>
      </c>
      <c r="G18" s="2122" t="s">
        <v>2126</v>
      </c>
      <c r="H18" s="2126" t="s">
        <v>2134</v>
      </c>
      <c r="I18" s="2123" t="s">
        <v>2136</v>
      </c>
      <c r="J18" s="2124"/>
      <c r="K18" s="2124">
        <f>+'[1]Federal Summary'!I18+'[1]Federal Summary'!I19</f>
        <v>0</v>
      </c>
      <c r="L18" s="2124"/>
      <c r="M18" s="2124">
        <f>+'[1]Federal Summary'!P18</f>
        <v>0</v>
      </c>
      <c r="N18" s="2124"/>
      <c r="O18" s="2124"/>
      <c r="P18" s="2124">
        <f t="shared" si="0"/>
        <v>0</v>
      </c>
      <c r="Q18" s="2127" t="s">
        <v>2129</v>
      </c>
    </row>
    <row r="19" spans="1:17" ht="25.5" customHeight="1" x14ac:dyDescent="0.2">
      <c r="A19" s="2118"/>
      <c r="B19" s="2119"/>
      <c r="C19" s="2119" t="s">
        <v>2137</v>
      </c>
      <c r="D19" s="2119"/>
      <c r="E19" s="2125"/>
      <c r="F19" s="2121" t="str">
        <f>IF('[1]Federal Summary'!U21="x","(M)","")</f>
        <v/>
      </c>
      <c r="G19" s="2122" t="s">
        <v>2126</v>
      </c>
      <c r="H19" s="2126" t="s">
        <v>2138</v>
      </c>
      <c r="I19" s="2123" t="s">
        <v>2139</v>
      </c>
      <c r="J19" s="2124"/>
      <c r="K19" s="2124">
        <f>+'[1]Federal Summary'!G22+'[1]Federal Summary'!G23</f>
        <v>0</v>
      </c>
      <c r="L19" s="2124"/>
      <c r="M19" s="2128">
        <f>+'[1]Federal Summary'!N22</f>
        <v>0</v>
      </c>
      <c r="N19" s="2124"/>
      <c r="O19" s="2124"/>
      <c r="P19" s="2124">
        <f t="shared" si="0"/>
        <v>0</v>
      </c>
      <c r="Q19" s="2127" t="s">
        <v>2129</v>
      </c>
    </row>
    <row r="20" spans="1:17" ht="25.5" customHeight="1" x14ac:dyDescent="0.2">
      <c r="A20" s="2118"/>
      <c r="B20" s="2119"/>
      <c r="C20" s="2119" t="s">
        <v>2137</v>
      </c>
      <c r="D20" s="2119"/>
      <c r="E20" s="2125"/>
      <c r="F20" s="2121" t="str">
        <f>F19</f>
        <v/>
      </c>
      <c r="G20" s="2122" t="s">
        <v>2126</v>
      </c>
      <c r="H20" s="2126" t="s">
        <v>2138</v>
      </c>
      <c r="I20" s="2123" t="s">
        <v>2140</v>
      </c>
      <c r="J20" s="2124"/>
      <c r="K20" s="2124">
        <f>+'[1]Federal Summary'!I22+'[1]Federal Summary'!I23</f>
        <v>0</v>
      </c>
      <c r="L20" s="2124"/>
      <c r="M20" s="2128">
        <f>+'[1]Federal Summary'!P22</f>
        <v>0</v>
      </c>
      <c r="N20" s="2124"/>
      <c r="O20" s="2124"/>
      <c r="P20" s="2124">
        <f t="shared" si="0"/>
        <v>0</v>
      </c>
      <c r="Q20" s="2127" t="s">
        <v>2129</v>
      </c>
    </row>
    <row r="21" spans="1:17" ht="25.5" customHeight="1" x14ac:dyDescent="0.2">
      <c r="A21" s="2118"/>
      <c r="B21" s="2119"/>
      <c r="C21" s="2119" t="s">
        <v>2141</v>
      </c>
      <c r="D21" s="2119"/>
      <c r="E21" s="2125"/>
      <c r="F21" s="2121" t="str">
        <f>IF('[1]Federal Summary'!U25="x","(M)","")</f>
        <v/>
      </c>
      <c r="G21" s="2122" t="s">
        <v>2126</v>
      </c>
      <c r="H21" s="2126" t="s">
        <v>2127</v>
      </c>
      <c r="I21" s="2123" t="s">
        <v>2142</v>
      </c>
      <c r="J21" s="2124">
        <f>'[1]Federal Summary'!G25</f>
        <v>10012</v>
      </c>
      <c r="K21" s="2124">
        <f>+'[1]Federal Summary'!G26+'[1]Federal Summary'!G27</f>
        <v>0</v>
      </c>
      <c r="L21" s="2124">
        <f>'[1]Federal Summary'!N25</f>
        <v>10012</v>
      </c>
      <c r="M21" s="2124">
        <f>+'[1]Federal Summary'!N26</f>
        <v>0</v>
      </c>
      <c r="N21" s="2124"/>
      <c r="O21" s="2124"/>
      <c r="P21" s="2124">
        <f t="shared" si="0"/>
        <v>10012</v>
      </c>
      <c r="Q21" s="2127" t="s">
        <v>2129</v>
      </c>
    </row>
    <row r="22" spans="1:17" ht="25.5" x14ac:dyDescent="0.2">
      <c r="A22" s="2118"/>
      <c r="B22" s="2119"/>
      <c r="C22" s="2119" t="s">
        <v>2141</v>
      </c>
      <c r="D22" s="2119"/>
      <c r="E22" s="2125"/>
      <c r="F22" s="2121" t="str">
        <f>F21</f>
        <v/>
      </c>
      <c r="G22" s="2122" t="s">
        <v>2126</v>
      </c>
      <c r="H22" s="2126" t="s">
        <v>2127</v>
      </c>
      <c r="I22" s="2123" t="s">
        <v>2143</v>
      </c>
      <c r="J22" s="2124"/>
      <c r="K22" s="2124">
        <f>+'[1]Federal Summary'!I26+'[1]Federal Summary'!I27</f>
        <v>0</v>
      </c>
      <c r="L22" s="2124"/>
      <c r="M22" s="2124">
        <f>+'[1]Federal Summary'!P26</f>
        <v>0</v>
      </c>
      <c r="N22" s="2124"/>
      <c r="O22" s="2124"/>
      <c r="P22" s="2124">
        <f t="shared" si="0"/>
        <v>0</v>
      </c>
      <c r="Q22" s="2127" t="s">
        <v>2129</v>
      </c>
    </row>
    <row r="23" spans="1:17" ht="25.5" customHeight="1" x14ac:dyDescent="0.2">
      <c r="A23" s="2118"/>
      <c r="B23" s="2119"/>
      <c r="C23" s="2119" t="s">
        <v>2144</v>
      </c>
      <c r="D23" s="2119"/>
      <c r="E23" s="2125"/>
      <c r="F23" s="2121" t="str">
        <f>IF('[1]Federal Summary'!U29="x","(M)","")</f>
        <v/>
      </c>
      <c r="G23" s="2122" t="s">
        <v>2126</v>
      </c>
      <c r="H23" s="2126" t="s">
        <v>2145</v>
      </c>
      <c r="I23" s="2123" t="s">
        <v>2146</v>
      </c>
      <c r="J23" s="2124"/>
      <c r="K23" s="2124">
        <f>+'[1]Federal Summary'!G30+'[1]Federal Summary'!G31</f>
        <v>0</v>
      </c>
      <c r="L23" s="2124"/>
      <c r="M23" s="2124">
        <f>+'[1]Federal Summary'!N30</f>
        <v>0</v>
      </c>
      <c r="N23" s="2124"/>
      <c r="O23" s="2124"/>
      <c r="P23" s="2124">
        <f t="shared" si="0"/>
        <v>0</v>
      </c>
      <c r="Q23" s="2127" t="s">
        <v>2129</v>
      </c>
    </row>
    <row r="24" spans="1:17" ht="26.25" thickBot="1" x14ac:dyDescent="0.25">
      <c r="A24" s="2118"/>
      <c r="B24" s="2119"/>
      <c r="C24" s="2119" t="s">
        <v>2144</v>
      </c>
      <c r="D24" s="2119"/>
      <c r="E24" s="2125"/>
      <c r="F24" s="2121" t="str">
        <f>F23</f>
        <v/>
      </c>
      <c r="G24" s="2122" t="s">
        <v>2126</v>
      </c>
      <c r="H24" s="2126" t="s">
        <v>2145</v>
      </c>
      <c r="I24" s="2123" t="s">
        <v>2147</v>
      </c>
      <c r="J24" s="2124"/>
      <c r="K24" s="2124">
        <f>+'[1]Federal Summary'!I30+'[1]Federal Summary'!I31</f>
        <v>0</v>
      </c>
      <c r="L24" s="2124"/>
      <c r="M24" s="2124">
        <f>+'[1]Federal Summary'!P30</f>
        <v>0</v>
      </c>
      <c r="N24" s="2124"/>
      <c r="O24" s="2124"/>
      <c r="P24" s="2124">
        <f t="shared" si="0"/>
        <v>0</v>
      </c>
      <c r="Q24" s="2127" t="s">
        <v>2129</v>
      </c>
    </row>
    <row r="25" spans="1:17" ht="25.5" customHeight="1" thickBot="1" x14ac:dyDescent="0.25">
      <c r="A25" s="2118"/>
      <c r="B25" s="2119" t="s">
        <v>2148</v>
      </c>
      <c r="C25" s="2119"/>
      <c r="D25" s="2119"/>
      <c r="E25" s="2125"/>
      <c r="F25" s="2121"/>
      <c r="G25" s="2122"/>
      <c r="H25" s="2123"/>
      <c r="I25" s="2123"/>
      <c r="J25" s="2129">
        <f>SUM(J13:J24)</f>
        <v>102515</v>
      </c>
      <c r="K25" s="2129">
        <f t="shared" ref="K25:P25" si="1">SUM(K13:K24)</f>
        <v>114377</v>
      </c>
      <c r="L25" s="2129">
        <f t="shared" si="1"/>
        <v>102515</v>
      </c>
      <c r="M25" s="2129">
        <f t="shared" si="1"/>
        <v>83207</v>
      </c>
      <c r="N25" s="2129">
        <f t="shared" si="1"/>
        <v>0</v>
      </c>
      <c r="O25" s="2129">
        <f t="shared" si="1"/>
        <v>0</v>
      </c>
      <c r="P25" s="2129">
        <f t="shared" si="1"/>
        <v>185722</v>
      </c>
      <c r="Q25" s="2124"/>
    </row>
    <row r="26" spans="1:17" ht="25.5" customHeight="1" x14ac:dyDescent="0.2">
      <c r="A26" s="2118" t="s">
        <v>2149</v>
      </c>
      <c r="B26" s="2119"/>
      <c r="C26" s="2119"/>
      <c r="D26" s="2119"/>
      <c r="E26" s="2125"/>
      <c r="F26" s="2121"/>
      <c r="G26" s="2122"/>
      <c r="H26" s="2123"/>
      <c r="I26" s="2123"/>
      <c r="J26" s="2129">
        <f>+J25</f>
        <v>102515</v>
      </c>
      <c r="K26" s="2129">
        <f t="shared" ref="K26:P26" si="2">+K25</f>
        <v>114377</v>
      </c>
      <c r="L26" s="2129">
        <f t="shared" si="2"/>
        <v>102515</v>
      </c>
      <c r="M26" s="2129">
        <f t="shared" si="2"/>
        <v>83207</v>
      </c>
      <c r="N26" s="2129">
        <f t="shared" si="2"/>
        <v>0</v>
      </c>
      <c r="O26" s="2129">
        <f t="shared" si="2"/>
        <v>0</v>
      </c>
      <c r="P26" s="2129">
        <f t="shared" si="2"/>
        <v>185722</v>
      </c>
      <c r="Q26" s="2124"/>
    </row>
    <row r="27" spans="1:17" ht="25.5" customHeight="1" x14ac:dyDescent="0.2">
      <c r="A27" s="2118" t="s">
        <v>2150</v>
      </c>
      <c r="B27" s="2119"/>
      <c r="C27" s="2119"/>
      <c r="D27" s="2119"/>
      <c r="E27" s="2125"/>
      <c r="F27" s="2121"/>
      <c r="G27" s="2122"/>
      <c r="H27" s="2123"/>
      <c r="I27" s="2123"/>
      <c r="J27" s="2124"/>
      <c r="K27" s="2124"/>
      <c r="L27" s="2124"/>
      <c r="M27" s="2124"/>
      <c r="N27" s="2124"/>
      <c r="O27" s="2124"/>
      <c r="P27" s="2124"/>
      <c r="Q27" s="2124"/>
    </row>
    <row r="28" spans="1:17" ht="25.5" customHeight="1" x14ac:dyDescent="0.2">
      <c r="A28" s="2130"/>
      <c r="B28" s="2119" t="s">
        <v>2151</v>
      </c>
      <c r="C28" s="2119"/>
      <c r="D28" s="2119"/>
      <c r="E28" s="2125"/>
      <c r="F28" s="2121"/>
      <c r="G28" s="2122"/>
      <c r="H28" s="2126"/>
      <c r="I28" s="2123"/>
      <c r="J28" s="2131"/>
      <c r="K28" s="2131"/>
      <c r="L28" s="2131"/>
      <c r="M28" s="2131"/>
      <c r="N28" s="2131"/>
      <c r="O28" s="2131"/>
      <c r="P28" s="2131"/>
      <c r="Q28" s="2131"/>
    </row>
    <row r="29" spans="1:17" ht="25.5" customHeight="1" x14ac:dyDescent="0.2">
      <c r="A29" s="2130"/>
      <c r="B29" s="2119"/>
      <c r="C29" s="2119" t="s">
        <v>2152</v>
      </c>
      <c r="D29" s="2119"/>
      <c r="E29" s="2125"/>
      <c r="F29" s="2121" t="str">
        <f>IF('[1]Federal Summary'!U36="x","(M)","")</f>
        <v>(M)</v>
      </c>
      <c r="G29" s="2122" t="s">
        <v>2126</v>
      </c>
      <c r="H29" s="2126" t="s">
        <v>2153</v>
      </c>
      <c r="I29" s="2123" t="s">
        <v>2154</v>
      </c>
      <c r="J29" s="2131">
        <f>'[1]Federal Summary'!G36</f>
        <v>9829251</v>
      </c>
      <c r="K29" s="2131">
        <f>+'[1]Federal Summary'!G37+'[1]Federal Summary'!G38</f>
        <v>0</v>
      </c>
      <c r="L29" s="2131">
        <f>'[1]Federal Summary'!N36</f>
        <v>9829251</v>
      </c>
      <c r="M29" s="2131">
        <f>+'[1]Federal Summary'!N37</f>
        <v>0</v>
      </c>
      <c r="N29" s="2131"/>
      <c r="O29" s="2131"/>
      <c r="P29" s="2124">
        <f t="shared" ref="P29:P40" si="3">+L29+M29+O29</f>
        <v>9829251</v>
      </c>
      <c r="Q29" s="2131">
        <v>10598861</v>
      </c>
    </row>
    <row r="30" spans="1:17" ht="25.5" customHeight="1" x14ac:dyDescent="0.2">
      <c r="A30" s="2130"/>
      <c r="B30" s="2119"/>
      <c r="C30" s="2119" t="s">
        <v>2152</v>
      </c>
      <c r="D30" s="2119"/>
      <c r="E30" s="2125"/>
      <c r="F30" s="2121" t="str">
        <f>F29</f>
        <v>(M)</v>
      </c>
      <c r="G30" s="2122" t="s">
        <v>2126</v>
      </c>
      <c r="H30" s="2126" t="s">
        <v>2153</v>
      </c>
      <c r="I30" s="2123" t="s">
        <v>2155</v>
      </c>
      <c r="J30" s="2131"/>
      <c r="K30" s="2131">
        <f>+'[1]Federal Summary'!I37+'[1]Federal Summary'!I38</f>
        <v>9717866</v>
      </c>
      <c r="L30" s="2131"/>
      <c r="M30" s="2131">
        <f>+'[1]Federal Summary'!P37</f>
        <v>9717866</v>
      </c>
      <c r="N30" s="2131">
        <v>9017283</v>
      </c>
      <c r="O30" s="2131"/>
      <c r="P30" s="2124">
        <f>+L30+M30+O30</f>
        <v>9717866</v>
      </c>
      <c r="Q30" s="2131">
        <v>10585700</v>
      </c>
    </row>
    <row r="31" spans="1:17" ht="25.5" customHeight="1" x14ac:dyDescent="0.2">
      <c r="A31" s="2130"/>
      <c r="B31" s="2119"/>
      <c r="C31" s="2119" t="s">
        <v>2156</v>
      </c>
      <c r="D31" s="2119"/>
      <c r="E31" s="2125"/>
      <c r="F31" s="2132" t="str">
        <f>IF('[1]Federal Summary'!U40="x","(M)","")</f>
        <v>(M)</v>
      </c>
      <c r="G31" s="2133" t="s">
        <v>2126</v>
      </c>
      <c r="H31" s="2134" t="s">
        <v>2153</v>
      </c>
      <c r="I31" s="2135" t="s">
        <v>2157</v>
      </c>
      <c r="J31" s="2136">
        <f>'[1]Federal Summary'!G40</f>
        <v>108767</v>
      </c>
      <c r="K31" s="2136">
        <f>'[1]Federal Summary'!G41+'[1]Federal Summary'!G42</f>
        <v>0</v>
      </c>
      <c r="L31" s="2136">
        <f>'[1]Federal Summary'!N40</f>
        <v>108767</v>
      </c>
      <c r="M31" s="2136">
        <f>'[1]Federal Summary'!N41</f>
        <v>0</v>
      </c>
      <c r="N31" s="2136"/>
      <c r="O31" s="2136"/>
      <c r="P31" s="2128">
        <f t="shared" ref="P31:P34" si="4">+L31+M31+O31</f>
        <v>108767</v>
      </c>
      <c r="Q31" s="2128">
        <v>115000</v>
      </c>
    </row>
    <row r="32" spans="1:17" ht="25.5" customHeight="1" x14ac:dyDescent="0.2">
      <c r="A32" s="2130"/>
      <c r="B32" s="2119"/>
      <c r="C32" s="2119" t="s">
        <v>2156</v>
      </c>
      <c r="D32" s="2119"/>
      <c r="E32" s="2125"/>
      <c r="F32" s="2132" t="str">
        <f>F31</f>
        <v>(M)</v>
      </c>
      <c r="G32" s="2133" t="s">
        <v>2126</v>
      </c>
      <c r="H32" s="2134" t="s">
        <v>2153</v>
      </c>
      <c r="I32" s="2135" t="s">
        <v>2158</v>
      </c>
      <c r="J32" s="2136"/>
      <c r="K32" s="2136">
        <f>'[1]Federal Summary'!I41+'[1]Federal Summary'!I42</f>
        <v>82638</v>
      </c>
      <c r="L32" s="2136"/>
      <c r="M32" s="2136">
        <f>'[1]Federal Summary'!P41</f>
        <v>80232</v>
      </c>
      <c r="N32" s="2136"/>
      <c r="O32" s="2136"/>
      <c r="P32" s="2128">
        <f t="shared" si="4"/>
        <v>80232</v>
      </c>
      <c r="Q32" s="2128">
        <v>115000</v>
      </c>
    </row>
    <row r="33" spans="1:17" ht="25.5" customHeight="1" x14ac:dyDescent="0.2">
      <c r="A33" s="2130"/>
      <c r="B33" s="2119"/>
      <c r="C33" s="2137" t="s">
        <v>2156</v>
      </c>
      <c r="D33" s="2137"/>
      <c r="E33" s="2125"/>
      <c r="F33" s="2132" t="str">
        <f>IF('[1]Federal Summary'!U44="x","(M)","")</f>
        <v>(M)</v>
      </c>
      <c r="G33" s="2133" t="s">
        <v>2126</v>
      </c>
      <c r="H33" s="2134" t="s">
        <v>2153</v>
      </c>
      <c r="I33" s="2135" t="s">
        <v>2159</v>
      </c>
      <c r="J33" s="2136">
        <f>'[1]Federal Summary'!G44</f>
        <v>3990912</v>
      </c>
      <c r="K33" s="2136">
        <f>'[1]Federal Summary'!G45+'[1]Federal Summary'!G46</f>
        <v>566299</v>
      </c>
      <c r="L33" s="2136">
        <f>'[1]Federal Summary'!N44</f>
        <v>3990912</v>
      </c>
      <c r="M33" s="2136">
        <f>'[1]Federal Summary'!N45</f>
        <v>566299</v>
      </c>
      <c r="N33" s="2136"/>
      <c r="O33" s="2136"/>
      <c r="P33" s="2128">
        <f t="shared" si="4"/>
        <v>4557211</v>
      </c>
      <c r="Q33" s="2128">
        <v>6500000</v>
      </c>
    </row>
    <row r="34" spans="1:17" ht="25.5" customHeight="1" x14ac:dyDescent="0.2">
      <c r="A34" s="2130"/>
      <c r="B34" s="2119"/>
      <c r="C34" s="2137" t="s">
        <v>2156</v>
      </c>
      <c r="D34" s="2137"/>
      <c r="E34" s="2125"/>
      <c r="F34" s="2132" t="str">
        <f>F33</f>
        <v>(M)</v>
      </c>
      <c r="G34" s="2133" t="s">
        <v>2126</v>
      </c>
      <c r="H34" s="2134" t="s">
        <v>2153</v>
      </c>
      <c r="I34" s="2135" t="s">
        <v>2160</v>
      </c>
      <c r="J34" s="2136"/>
      <c r="K34" s="2136">
        <f>'[1]Federal Summary'!I45+'[1]Federal Summary'!I46</f>
        <v>2582984</v>
      </c>
      <c r="L34" s="2136"/>
      <c r="M34" s="2136">
        <f>'[1]Federal Summary'!P45</f>
        <v>2490820</v>
      </c>
      <c r="N34" s="2136"/>
      <c r="O34" s="2136"/>
      <c r="P34" s="2128">
        <f t="shared" si="4"/>
        <v>2490820</v>
      </c>
      <c r="Q34" s="2128">
        <v>5100000</v>
      </c>
    </row>
    <row r="35" spans="1:17" ht="25.5" customHeight="1" x14ac:dyDescent="0.2">
      <c r="A35" s="2130"/>
      <c r="B35" s="2119"/>
      <c r="C35" s="2119" t="s">
        <v>2161</v>
      </c>
      <c r="D35" s="2119"/>
      <c r="E35" s="2125"/>
      <c r="F35" s="2121" t="str">
        <f>IF('[1]Federal Summary'!U48="x","(M)","")</f>
        <v/>
      </c>
      <c r="G35" s="2122" t="s">
        <v>2126</v>
      </c>
      <c r="H35" s="2126" t="s">
        <v>2153</v>
      </c>
      <c r="I35" s="2123" t="s">
        <v>2162</v>
      </c>
      <c r="J35" s="2131"/>
      <c r="K35" s="2131">
        <f>+'[1]Federal Summary'!G49+'[1]Federal Summary'!G50</f>
        <v>0</v>
      </c>
      <c r="L35" s="2131"/>
      <c r="M35" s="2131">
        <f>+'[1]Federal Summary'!N49</f>
        <v>0</v>
      </c>
      <c r="N35" s="2131"/>
      <c r="O35" s="2131"/>
      <c r="P35" s="2124">
        <f t="shared" si="3"/>
        <v>0</v>
      </c>
      <c r="Q35" s="2127" t="s">
        <v>2129</v>
      </c>
    </row>
    <row r="36" spans="1:17" ht="25.5" customHeight="1" x14ac:dyDescent="0.2">
      <c r="A36" s="2130"/>
      <c r="B36" s="2119"/>
      <c r="C36" s="2119" t="s">
        <v>2161</v>
      </c>
      <c r="D36" s="2119"/>
      <c r="E36" s="2125"/>
      <c r="F36" s="2121" t="str">
        <f>F35</f>
        <v/>
      </c>
      <c r="G36" s="2122" t="s">
        <v>2126</v>
      </c>
      <c r="H36" s="2126" t="s">
        <v>2153</v>
      </c>
      <c r="I36" s="2123" t="s">
        <v>2163</v>
      </c>
      <c r="J36" s="2131"/>
      <c r="K36" s="2131">
        <f>+'[1]Federal Summary'!I49+'[1]Federal Summary'!I50</f>
        <v>0</v>
      </c>
      <c r="L36" s="2131"/>
      <c r="M36" s="2131">
        <f>+'[1]Federal Summary'!P49</f>
        <v>0</v>
      </c>
      <c r="N36" s="2131"/>
      <c r="O36" s="2131"/>
      <c r="P36" s="2124">
        <f t="shared" si="3"/>
        <v>0</v>
      </c>
      <c r="Q36" s="2127" t="s">
        <v>2129</v>
      </c>
    </row>
    <row r="37" spans="1:17" ht="25.5" customHeight="1" x14ac:dyDescent="0.2">
      <c r="A37" s="2130"/>
      <c r="B37" s="2119"/>
      <c r="C37" s="2119" t="s">
        <v>2164</v>
      </c>
      <c r="D37" s="2119"/>
      <c r="E37" s="2125"/>
      <c r="F37" s="2132" t="str">
        <f>IF('[1]Federal Summary'!U52="x","(M)","")</f>
        <v>(M)</v>
      </c>
      <c r="G37" s="2133" t="s">
        <v>2126</v>
      </c>
      <c r="H37" s="2134" t="s">
        <v>2165</v>
      </c>
      <c r="I37" s="2135" t="s">
        <v>2166</v>
      </c>
      <c r="J37" s="2136">
        <f>'[1]Federal Summary'!G52</f>
        <v>409073</v>
      </c>
      <c r="K37" s="2136">
        <f>+'[1]Federal Summary'!G53+'[1]Federal Summary'!G54</f>
        <v>0</v>
      </c>
      <c r="L37" s="2136">
        <f>'[1]Federal Summary'!N52</f>
        <v>409073</v>
      </c>
      <c r="M37" s="2136">
        <f>+'[1]Federal Summary'!N53</f>
        <v>0</v>
      </c>
      <c r="N37" s="2131"/>
      <c r="O37" s="2131"/>
      <c r="P37" s="2124">
        <f t="shared" si="3"/>
        <v>409073</v>
      </c>
      <c r="Q37" s="2131">
        <v>445747</v>
      </c>
    </row>
    <row r="38" spans="1:17" ht="25.5" customHeight="1" x14ac:dyDescent="0.2">
      <c r="A38" s="2130"/>
      <c r="B38" s="2119"/>
      <c r="C38" s="2119" t="s">
        <v>2164</v>
      </c>
      <c r="D38" s="2119"/>
      <c r="E38" s="2125"/>
      <c r="F38" s="2132" t="str">
        <f>F37</f>
        <v>(M)</v>
      </c>
      <c r="G38" s="2133" t="s">
        <v>2126</v>
      </c>
      <c r="H38" s="2134" t="s">
        <v>2165</v>
      </c>
      <c r="I38" s="2135" t="s">
        <v>2167</v>
      </c>
      <c r="J38" s="2136"/>
      <c r="K38" s="2136">
        <f>+'[1]Federal Summary'!I53+'[1]Federal Summary'!I54</f>
        <v>308612</v>
      </c>
      <c r="L38" s="2136"/>
      <c r="M38" s="2136">
        <f>+'[1]Federal Summary'!P53</f>
        <v>308611</v>
      </c>
      <c r="N38" s="2131">
        <v>245733</v>
      </c>
      <c r="O38" s="2131"/>
      <c r="P38" s="2124">
        <f t="shared" si="3"/>
        <v>308611</v>
      </c>
      <c r="Q38" s="2131">
        <v>384363</v>
      </c>
    </row>
    <row r="39" spans="1:17" ht="25.5" customHeight="1" x14ac:dyDescent="0.2">
      <c r="A39" s="2130"/>
      <c r="B39" s="2119"/>
      <c r="C39" s="2119" t="s">
        <v>2168</v>
      </c>
      <c r="D39" s="2119"/>
      <c r="E39" s="2125"/>
      <c r="F39" s="2132" t="str">
        <f>IF('[1]Federal Summary'!U56="x","(M)","")</f>
        <v>(M)</v>
      </c>
      <c r="G39" s="2133" t="s">
        <v>2126</v>
      </c>
      <c r="H39" s="2134" t="s">
        <v>2165</v>
      </c>
      <c r="I39" s="2135" t="s">
        <v>2169</v>
      </c>
      <c r="J39" s="2128">
        <f>'[1]Federal Summary'!G56</f>
        <v>266250</v>
      </c>
      <c r="K39" s="2128">
        <f>'[1]Federal Summary'!G57+'[1]Federal Summary'!G58</f>
        <v>0</v>
      </c>
      <c r="L39" s="2128">
        <f>'[1]Federal Summary'!N56</f>
        <v>266250</v>
      </c>
      <c r="M39" s="2128">
        <f>'[1]Federal Summary'!N57</f>
        <v>0</v>
      </c>
      <c r="N39" s="2124"/>
      <c r="O39" s="2124"/>
      <c r="P39" s="2124">
        <f t="shared" si="3"/>
        <v>266250</v>
      </c>
      <c r="Q39" s="2124">
        <v>309000</v>
      </c>
    </row>
    <row r="40" spans="1:17" ht="25.5" customHeight="1" thickBot="1" x14ac:dyDescent="0.25">
      <c r="A40" s="2130"/>
      <c r="B40" s="2119"/>
      <c r="C40" s="2119" t="s">
        <v>2168</v>
      </c>
      <c r="D40" s="2119"/>
      <c r="E40" s="2125"/>
      <c r="F40" s="2132" t="str">
        <f>F39</f>
        <v>(M)</v>
      </c>
      <c r="G40" s="2133" t="s">
        <v>2126</v>
      </c>
      <c r="H40" s="2134" t="s">
        <v>2165</v>
      </c>
      <c r="I40" s="2135" t="s">
        <v>2170</v>
      </c>
      <c r="J40" s="2128"/>
      <c r="K40" s="2128">
        <f>'[1]Federal Summary'!I57+'[1]Federal Summary'!I58</f>
        <v>200131</v>
      </c>
      <c r="L40" s="2128"/>
      <c r="M40" s="2128">
        <f>'[1]Federal Summary'!P57</f>
        <v>197436</v>
      </c>
      <c r="N40" s="2124"/>
      <c r="O40" s="2124"/>
      <c r="P40" s="2124">
        <f t="shared" si="3"/>
        <v>197436</v>
      </c>
      <c r="Q40" s="2124">
        <v>309000</v>
      </c>
    </row>
    <row r="41" spans="1:17" ht="25.5" customHeight="1" thickBot="1" x14ac:dyDescent="0.25">
      <c r="A41" s="2118"/>
      <c r="B41" s="2119" t="s">
        <v>2171</v>
      </c>
      <c r="C41" s="2119"/>
      <c r="D41" s="2119"/>
      <c r="E41" s="2125"/>
      <c r="F41" s="2121"/>
      <c r="G41" s="2122"/>
      <c r="H41" s="2123"/>
      <c r="I41" s="2123"/>
      <c r="J41" s="2129">
        <f t="shared" ref="J41:P41" si="5">SUM(J29:J40)</f>
        <v>14604253</v>
      </c>
      <c r="K41" s="2129">
        <f t="shared" si="5"/>
        <v>13458530</v>
      </c>
      <c r="L41" s="2129">
        <f t="shared" si="5"/>
        <v>14604253</v>
      </c>
      <c r="M41" s="2129">
        <f t="shared" si="5"/>
        <v>13361264</v>
      </c>
      <c r="N41" s="2129">
        <f t="shared" si="5"/>
        <v>9263016</v>
      </c>
      <c r="O41" s="2129">
        <f t="shared" si="5"/>
        <v>0</v>
      </c>
      <c r="P41" s="2129">
        <f t="shared" si="5"/>
        <v>27965517</v>
      </c>
      <c r="Q41" s="2124"/>
    </row>
    <row r="42" spans="1:17" ht="25.5" customHeight="1" x14ac:dyDescent="0.2">
      <c r="A42" s="2118" t="s">
        <v>2172</v>
      </c>
      <c r="B42" s="2119"/>
      <c r="C42" s="2119"/>
      <c r="D42" s="2119"/>
      <c r="E42" s="2125"/>
      <c r="F42" s="2121"/>
      <c r="G42" s="2122"/>
      <c r="H42" s="2123"/>
      <c r="I42" s="2123"/>
      <c r="J42" s="2129">
        <f>+J41</f>
        <v>14604253</v>
      </c>
      <c r="K42" s="2129">
        <f t="shared" ref="K42:P42" si="6">+K41</f>
        <v>13458530</v>
      </c>
      <c r="L42" s="2129">
        <f t="shared" si="6"/>
        <v>14604253</v>
      </c>
      <c r="M42" s="2129">
        <f t="shared" si="6"/>
        <v>13361264</v>
      </c>
      <c r="N42" s="2129">
        <f t="shared" si="6"/>
        <v>9263016</v>
      </c>
      <c r="O42" s="2129">
        <f t="shared" si="6"/>
        <v>0</v>
      </c>
      <c r="P42" s="2129">
        <f t="shared" si="6"/>
        <v>27965517</v>
      </c>
      <c r="Q42" s="2124"/>
    </row>
    <row r="43" spans="1:17" ht="25.5" customHeight="1" x14ac:dyDescent="0.2">
      <c r="A43" s="2118" t="s">
        <v>2173</v>
      </c>
      <c r="B43" s="2119"/>
      <c r="C43" s="2119"/>
      <c r="D43" s="2119"/>
      <c r="E43" s="2125"/>
      <c r="F43" s="2121"/>
      <c r="G43" s="2122"/>
      <c r="H43" s="2123"/>
      <c r="I43" s="2123"/>
      <c r="J43" s="2124"/>
      <c r="K43" s="2124"/>
      <c r="L43" s="2124"/>
      <c r="M43" s="2124"/>
      <c r="N43" s="2124"/>
      <c r="O43" s="2131"/>
      <c r="P43" s="2124"/>
      <c r="Q43" s="2131"/>
    </row>
    <row r="44" spans="1:17" ht="25.5" customHeight="1" x14ac:dyDescent="0.2">
      <c r="A44" s="2118"/>
      <c r="B44" s="2119" t="s">
        <v>2151</v>
      </c>
      <c r="C44" s="2119"/>
      <c r="D44" s="2119"/>
      <c r="E44" s="2125"/>
      <c r="F44" s="2121"/>
      <c r="G44" s="2122"/>
      <c r="H44" s="2123"/>
      <c r="I44" s="2123"/>
      <c r="J44" s="2124"/>
      <c r="K44" s="2124"/>
      <c r="L44" s="2124"/>
      <c r="M44" s="2124"/>
      <c r="N44" s="2124"/>
      <c r="O44" s="2131"/>
      <c r="P44" s="2124"/>
      <c r="Q44" s="2131"/>
    </row>
    <row r="45" spans="1:17" ht="25.5" customHeight="1" x14ac:dyDescent="0.2">
      <c r="A45" s="2130"/>
      <c r="B45" s="2119"/>
      <c r="C45" s="2119" t="s">
        <v>1069</v>
      </c>
      <c r="D45" s="2119"/>
      <c r="E45" s="2125"/>
      <c r="F45" s="2121" t="str">
        <f>IF('[1]Federal Summary'!U63="x","(M)","")</f>
        <v/>
      </c>
      <c r="G45" s="2122" t="s">
        <v>2126</v>
      </c>
      <c r="H45" s="2126" t="s">
        <v>2174</v>
      </c>
      <c r="I45" s="2123" t="s">
        <v>2175</v>
      </c>
      <c r="J45" s="2131"/>
      <c r="K45" s="2131">
        <f>+'[1]Federal Summary'!G64+'[1]Federal Summary'!G65</f>
        <v>0</v>
      </c>
      <c r="L45" s="2131"/>
      <c r="M45" s="2131">
        <f>+'[1]Federal Summary'!N64</f>
        <v>0</v>
      </c>
      <c r="N45" s="2131"/>
      <c r="O45" s="2131"/>
      <c r="P45" s="2124">
        <f t="shared" ref="P45:P65" si="7">+L45+M45+O45</f>
        <v>0</v>
      </c>
      <c r="Q45" s="2131"/>
    </row>
    <row r="46" spans="1:17" ht="25.5" customHeight="1" x14ac:dyDescent="0.2">
      <c r="A46" s="2130"/>
      <c r="B46" s="2119"/>
      <c r="C46" s="2119" t="s">
        <v>1069</v>
      </c>
      <c r="D46" s="2119"/>
      <c r="E46" s="2125"/>
      <c r="F46" s="2121" t="str">
        <f>F45</f>
        <v/>
      </c>
      <c r="G46" s="2122" t="s">
        <v>2126</v>
      </c>
      <c r="H46" s="2126" t="s">
        <v>2174</v>
      </c>
      <c r="I46" s="2123" t="s">
        <v>2176</v>
      </c>
      <c r="J46" s="2131"/>
      <c r="K46" s="2131">
        <f>+'[1]Federal Summary'!I64+'[1]Federal Summary'!I65</f>
        <v>0</v>
      </c>
      <c r="L46" s="2131"/>
      <c r="M46" s="2131">
        <f>+'[1]Federal Summary'!P64</f>
        <v>0</v>
      </c>
      <c r="N46" s="2131"/>
      <c r="O46" s="2131"/>
      <c r="P46" s="2124">
        <f t="shared" si="7"/>
        <v>0</v>
      </c>
      <c r="Q46" s="2131"/>
    </row>
    <row r="47" spans="1:17" ht="25.5" customHeight="1" x14ac:dyDescent="0.2">
      <c r="A47" s="2130"/>
      <c r="B47" s="2119"/>
      <c r="C47" s="2119" t="s">
        <v>2177</v>
      </c>
      <c r="D47" s="2119"/>
      <c r="E47" s="2125"/>
      <c r="F47" s="2121" t="str">
        <f>IF('[1]Federal Summary'!U67="x","(M)","")</f>
        <v/>
      </c>
      <c r="G47" s="2122" t="s">
        <v>2126</v>
      </c>
      <c r="H47" s="2126" t="s">
        <v>2174</v>
      </c>
      <c r="I47" s="2123" t="s">
        <v>2178</v>
      </c>
      <c r="J47" s="2131"/>
      <c r="K47" s="2131">
        <f>+'[1]Federal Summary'!G68+'[1]Federal Summary'!G69</f>
        <v>0</v>
      </c>
      <c r="L47" s="2131"/>
      <c r="M47" s="2131">
        <f>+'[1]Federal Summary'!N68</f>
        <v>0</v>
      </c>
      <c r="N47" s="2131"/>
      <c r="O47" s="2131"/>
      <c r="P47" s="2124">
        <f t="shared" si="7"/>
        <v>0</v>
      </c>
      <c r="Q47" s="2131"/>
    </row>
    <row r="48" spans="1:17" ht="25.5" customHeight="1" x14ac:dyDescent="0.2">
      <c r="A48" s="2130"/>
      <c r="B48" s="2119"/>
      <c r="C48" s="2119" t="s">
        <v>2177</v>
      </c>
      <c r="D48" s="2119"/>
      <c r="E48" s="2125"/>
      <c r="F48" s="2121" t="str">
        <f>F47</f>
        <v/>
      </c>
      <c r="G48" s="2122" t="s">
        <v>2126</v>
      </c>
      <c r="H48" s="2126" t="s">
        <v>2174</v>
      </c>
      <c r="I48" s="2123" t="s">
        <v>2179</v>
      </c>
      <c r="J48" s="2131"/>
      <c r="K48" s="2131">
        <f>+'[1]Federal Summary'!I68+'[1]Federal Summary'!I69</f>
        <v>0</v>
      </c>
      <c r="L48" s="2131"/>
      <c r="M48" s="2131">
        <f>+'[1]Federal Summary'!P68</f>
        <v>0</v>
      </c>
      <c r="N48" s="2131"/>
      <c r="O48" s="2131"/>
      <c r="P48" s="2124">
        <f t="shared" si="7"/>
        <v>0</v>
      </c>
      <c r="Q48" s="2131"/>
    </row>
    <row r="49" spans="1:18" ht="25.5" customHeight="1" x14ac:dyDescent="0.2">
      <c r="A49" s="2130"/>
      <c r="B49" s="2119"/>
      <c r="C49" s="2119" t="s">
        <v>857</v>
      </c>
      <c r="D49" s="2119"/>
      <c r="E49" s="2125"/>
      <c r="F49" s="2121" t="str">
        <f>IF('[1]Federal Summary'!U71="x","(M)","")</f>
        <v/>
      </c>
      <c r="G49" s="2122" t="s">
        <v>2126</v>
      </c>
      <c r="H49" s="2126" t="s">
        <v>2180</v>
      </c>
      <c r="I49" s="2123" t="s">
        <v>2181</v>
      </c>
      <c r="J49" s="2131"/>
      <c r="K49" s="2131">
        <f>+'[1]Federal Summary'!G72+'[1]Federal Summary'!G73</f>
        <v>0</v>
      </c>
      <c r="L49" s="2131"/>
      <c r="M49" s="2131">
        <f>+'[1]Federal Summary'!N72</f>
        <v>0</v>
      </c>
      <c r="N49" s="2131"/>
      <c r="O49" s="2131"/>
      <c r="P49" s="2124">
        <f t="shared" si="7"/>
        <v>0</v>
      </c>
      <c r="Q49" s="2131"/>
    </row>
    <row r="50" spans="1:18" ht="25.5" customHeight="1" x14ac:dyDescent="0.2">
      <c r="A50" s="2130"/>
      <c r="B50" s="2119"/>
      <c r="C50" s="2119" t="s">
        <v>857</v>
      </c>
      <c r="D50" s="2119"/>
      <c r="E50" s="2125"/>
      <c r="F50" s="2121" t="str">
        <f>F49</f>
        <v/>
      </c>
      <c r="G50" s="2122" t="s">
        <v>2126</v>
      </c>
      <c r="H50" s="2126" t="s">
        <v>2180</v>
      </c>
      <c r="I50" s="2123" t="s">
        <v>2182</v>
      </c>
      <c r="J50" s="2131"/>
      <c r="K50" s="2131">
        <f>+'[1]Federal Summary'!I72+'[1]Federal Summary'!I73</f>
        <v>0</v>
      </c>
      <c r="L50" s="2131"/>
      <c r="M50" s="2131">
        <f>+'[1]Federal Summary'!P72</f>
        <v>0</v>
      </c>
      <c r="N50" s="2131"/>
      <c r="O50" s="2131"/>
      <c r="P50" s="2124">
        <f t="shared" si="7"/>
        <v>0</v>
      </c>
      <c r="Q50" s="2131"/>
    </row>
    <row r="51" spans="1:18" ht="25.5" customHeight="1" x14ac:dyDescent="0.2">
      <c r="A51" s="2130"/>
      <c r="B51" s="2119"/>
      <c r="C51" s="2119" t="s">
        <v>2183</v>
      </c>
      <c r="D51" s="2119"/>
      <c r="E51" s="2125"/>
      <c r="F51" s="2121" t="str">
        <f>IF('[1]Federal Summary'!U75="x","(M)","")</f>
        <v/>
      </c>
      <c r="G51" s="2122" t="s">
        <v>2126</v>
      </c>
      <c r="H51" s="2126" t="s">
        <v>2184</v>
      </c>
      <c r="I51" s="2123" t="s">
        <v>2185</v>
      </c>
      <c r="J51" s="2131"/>
      <c r="K51" s="2131">
        <f>+'[1]Federal Summary'!G76+'[1]Federal Summary'!G77</f>
        <v>0</v>
      </c>
      <c r="L51" s="2131"/>
      <c r="M51" s="2131">
        <f>+'[1]Federal Summary'!N76</f>
        <v>0</v>
      </c>
      <c r="N51" s="2131"/>
      <c r="O51" s="2131"/>
      <c r="P51" s="2124">
        <f t="shared" si="7"/>
        <v>0</v>
      </c>
      <c r="Q51" s="2131"/>
    </row>
    <row r="52" spans="1:18" ht="25.5" customHeight="1" x14ac:dyDescent="0.2">
      <c r="A52" s="2130"/>
      <c r="B52" s="2119"/>
      <c r="C52" s="2119" t="s">
        <v>2183</v>
      </c>
      <c r="D52" s="2119"/>
      <c r="E52" s="2125"/>
      <c r="F52" s="2121" t="str">
        <f>F51</f>
        <v/>
      </c>
      <c r="G52" s="2122" t="s">
        <v>2126</v>
      </c>
      <c r="H52" s="2126" t="s">
        <v>2184</v>
      </c>
      <c r="I52" s="2123" t="s">
        <v>2186</v>
      </c>
      <c r="J52" s="2131"/>
      <c r="K52" s="2131">
        <f>+'[1]Federal Summary'!I76+'[1]Federal Summary'!I77</f>
        <v>0</v>
      </c>
      <c r="L52" s="2131"/>
      <c r="M52" s="2131">
        <f>+'[1]Federal Summary'!P76</f>
        <v>0</v>
      </c>
      <c r="N52" s="2131"/>
      <c r="O52" s="2131"/>
      <c r="P52" s="2124">
        <f t="shared" si="7"/>
        <v>0</v>
      </c>
      <c r="Q52" s="2131"/>
    </row>
    <row r="53" spans="1:18" ht="25.5" customHeight="1" x14ac:dyDescent="0.2">
      <c r="A53" s="2130"/>
      <c r="B53" s="2119"/>
      <c r="C53" s="2119" t="s">
        <v>2187</v>
      </c>
      <c r="D53" s="2119"/>
      <c r="E53" s="2125"/>
      <c r="F53" s="2121" t="str">
        <f>IF('[1]Federal Summary'!U79="x","(M)","")</f>
        <v/>
      </c>
      <c r="G53" s="2122" t="s">
        <v>2126</v>
      </c>
      <c r="H53" s="2126" t="s">
        <v>2184</v>
      </c>
      <c r="I53" s="2123" t="s">
        <v>2188</v>
      </c>
      <c r="J53" s="2131"/>
      <c r="K53" s="2131">
        <f>+'[1]Federal Summary'!G80+'[1]Federal Summary'!G81</f>
        <v>0</v>
      </c>
      <c r="L53" s="2131"/>
      <c r="M53" s="2131">
        <f>+'[1]Federal Summary'!N80</f>
        <v>0</v>
      </c>
      <c r="N53" s="2131"/>
      <c r="O53" s="2131"/>
      <c r="P53" s="2124">
        <f t="shared" si="7"/>
        <v>0</v>
      </c>
      <c r="Q53" s="2131"/>
    </row>
    <row r="54" spans="1:18" ht="25.5" customHeight="1" x14ac:dyDescent="0.2">
      <c r="A54" s="2130"/>
      <c r="B54" s="2119"/>
      <c r="C54" s="2119" t="s">
        <v>2187</v>
      </c>
      <c r="D54" s="2119"/>
      <c r="E54" s="2125"/>
      <c r="F54" s="2121" t="str">
        <f>F53</f>
        <v/>
      </c>
      <c r="G54" s="2122" t="s">
        <v>2126</v>
      </c>
      <c r="H54" s="2126" t="s">
        <v>2184</v>
      </c>
      <c r="I54" s="2123" t="s">
        <v>2189</v>
      </c>
      <c r="J54" s="2131"/>
      <c r="K54" s="2131">
        <f>+'[1]Federal Summary'!I80+'[1]Federal Summary'!I81</f>
        <v>0</v>
      </c>
      <c r="L54" s="2131"/>
      <c r="M54" s="2131">
        <f>+'[1]Federal Summary'!P80</f>
        <v>0</v>
      </c>
      <c r="N54" s="2131"/>
      <c r="O54" s="2131"/>
      <c r="P54" s="2124">
        <f t="shared" si="7"/>
        <v>0</v>
      </c>
      <c r="Q54" s="2131"/>
    </row>
    <row r="55" spans="1:18" ht="25.5" customHeight="1" x14ac:dyDescent="0.2">
      <c r="A55" s="2130"/>
      <c r="B55" s="2119"/>
      <c r="C55" s="2119" t="s">
        <v>2190</v>
      </c>
      <c r="D55" s="2119"/>
      <c r="E55" s="2125"/>
      <c r="F55" s="2121" t="str">
        <f>IF('[1]Federal Summary'!U83="x","(M)","")</f>
        <v/>
      </c>
      <c r="G55" s="2122" t="s">
        <v>2126</v>
      </c>
      <c r="H55" s="2126" t="s">
        <v>2191</v>
      </c>
      <c r="I55" s="2123" t="s">
        <v>2192</v>
      </c>
      <c r="J55" s="2124"/>
      <c r="K55" s="2124">
        <f>+'[1]Federal Summary'!G84+'[1]Federal Summary'!G85</f>
        <v>0</v>
      </c>
      <c r="L55" s="2124"/>
      <c r="M55" s="2124">
        <f>+'[1]Federal Summary'!N84</f>
        <v>0</v>
      </c>
      <c r="N55" s="2124"/>
      <c r="O55" s="2124"/>
      <c r="P55" s="2124">
        <f t="shared" si="7"/>
        <v>0</v>
      </c>
      <c r="Q55" s="2131"/>
    </row>
    <row r="56" spans="1:18" ht="25.5" customHeight="1" x14ac:dyDescent="0.2">
      <c r="A56" s="2130"/>
      <c r="B56" s="2119"/>
      <c r="C56" s="2119" t="s">
        <v>2190</v>
      </c>
      <c r="D56" s="2119"/>
      <c r="E56" s="2125"/>
      <c r="F56" s="2121" t="str">
        <f>F55</f>
        <v/>
      </c>
      <c r="G56" s="2122" t="s">
        <v>2126</v>
      </c>
      <c r="H56" s="2126" t="s">
        <v>2191</v>
      </c>
      <c r="I56" s="2135" t="s">
        <v>2193</v>
      </c>
      <c r="J56" s="2124"/>
      <c r="K56" s="2124">
        <f>+'[1]Federal Summary'!I84+'[1]Federal Summary'!I85</f>
        <v>0</v>
      </c>
      <c r="L56" s="2124"/>
      <c r="M56" s="2124">
        <f>+'[1]Federal Summary'!P84</f>
        <v>0</v>
      </c>
      <c r="N56" s="2124"/>
      <c r="O56" s="2124"/>
      <c r="P56" s="2124">
        <f t="shared" si="7"/>
        <v>0</v>
      </c>
      <c r="Q56" s="2131"/>
    </row>
    <row r="57" spans="1:18" ht="25.5" customHeight="1" x14ac:dyDescent="0.2">
      <c r="A57" s="2130"/>
      <c r="B57" s="2119"/>
      <c r="C57" s="2119" t="s">
        <v>2194</v>
      </c>
      <c r="D57" s="2119"/>
      <c r="E57" s="2125"/>
      <c r="F57" s="2132" t="str">
        <f>IF('[1]Federal Summary'!U91="x","(M)","")</f>
        <v/>
      </c>
      <c r="G57" s="2133" t="s">
        <v>2195</v>
      </c>
      <c r="H57" s="2134">
        <v>84.325999999999993</v>
      </c>
      <c r="I57" s="2135" t="s">
        <v>2196</v>
      </c>
      <c r="J57" s="2128">
        <f>'[1]Federal Summary'!G91</f>
        <v>368561</v>
      </c>
      <c r="K57" s="2128">
        <f>+'[1]Federal Summary'!G92+'[1]Federal Summary'!G93</f>
        <v>0</v>
      </c>
      <c r="L57" s="2128">
        <f>'[1]Federal Summary'!N91</f>
        <v>368561</v>
      </c>
      <c r="M57" s="2128">
        <f>+'[1]Federal Summary'!N92</f>
        <v>0</v>
      </c>
      <c r="N57" s="2124"/>
      <c r="O57" s="2124"/>
      <c r="P57" s="2124">
        <f t="shared" si="7"/>
        <v>368561</v>
      </c>
      <c r="Q57" s="2131">
        <v>460000</v>
      </c>
    </row>
    <row r="58" spans="1:18" ht="25.5" customHeight="1" x14ac:dyDescent="0.2">
      <c r="A58" s="2130"/>
      <c r="B58" s="2119"/>
      <c r="C58" s="2119" t="s">
        <v>2194</v>
      </c>
      <c r="D58" s="2119"/>
      <c r="E58" s="2125"/>
      <c r="F58" s="2132" t="str">
        <f>F57</f>
        <v/>
      </c>
      <c r="G58" s="2133" t="s">
        <v>2195</v>
      </c>
      <c r="H58" s="2134">
        <v>84.325999999999993</v>
      </c>
      <c r="I58" s="2135" t="s">
        <v>2196</v>
      </c>
      <c r="J58" s="2128"/>
      <c r="K58" s="2128">
        <f>+'[1]Federal Summary'!I92+'[1]Federal Summary'!I93</f>
        <v>515497</v>
      </c>
      <c r="L58" s="2128"/>
      <c r="M58" s="2128">
        <f>+'[1]Federal Summary'!P92</f>
        <v>515497</v>
      </c>
      <c r="N58" s="2124"/>
      <c r="O58" s="2124"/>
      <c r="P58" s="2124">
        <f t="shared" si="7"/>
        <v>515497</v>
      </c>
      <c r="Q58" s="2131">
        <v>520000</v>
      </c>
    </row>
    <row r="59" spans="1:18" ht="25.5" customHeight="1" x14ac:dyDescent="0.2">
      <c r="A59" s="2130"/>
      <c r="B59" s="2119"/>
      <c r="C59" s="2119" t="s">
        <v>2197</v>
      </c>
      <c r="D59" s="2119"/>
      <c r="E59" s="2125"/>
      <c r="F59" s="2132" t="str">
        <f>IF('[1]Federal Summary'!U95="x","(M)","")</f>
        <v/>
      </c>
      <c r="G59" s="2133" t="s">
        <v>2198</v>
      </c>
      <c r="H59" s="2134">
        <v>84.305000000000007</v>
      </c>
      <c r="I59" s="2135" t="s">
        <v>2199</v>
      </c>
      <c r="J59" s="2128">
        <f>'[1]Federal Summary'!G95</f>
        <v>247168</v>
      </c>
      <c r="K59" s="2128">
        <f>+'[1]Federal Summary'!G96+'[1]Federal Summary'!G97</f>
        <v>0</v>
      </c>
      <c r="L59" s="2128">
        <f>'[1]Federal Summary'!N95</f>
        <v>241656</v>
      </c>
      <c r="M59" s="2128">
        <f>+'[1]Federal Summary'!N96</f>
        <v>5512</v>
      </c>
      <c r="N59" s="2124"/>
      <c r="O59" s="2124"/>
      <c r="P59" s="2124">
        <f t="shared" si="7"/>
        <v>247168</v>
      </c>
      <c r="Q59" s="2131">
        <v>283461</v>
      </c>
    </row>
    <row r="60" spans="1:18" ht="25.5" customHeight="1" x14ac:dyDescent="0.2">
      <c r="A60" s="2130"/>
      <c r="B60" s="2119"/>
      <c r="C60" s="2119" t="s">
        <v>2197</v>
      </c>
      <c r="D60" s="2119"/>
      <c r="E60" s="2125"/>
      <c r="F60" s="2132" t="str">
        <f>F59</f>
        <v/>
      </c>
      <c r="G60" s="2133" t="s">
        <v>2198</v>
      </c>
      <c r="H60" s="2134">
        <v>84.305000000000007</v>
      </c>
      <c r="I60" s="2135" t="s">
        <v>2199</v>
      </c>
      <c r="J60" s="2128"/>
      <c r="K60" s="2128">
        <f>+'[1]Federal Summary'!I96+'[1]Federal Summary'!I97</f>
        <v>295580</v>
      </c>
      <c r="L60" s="2128"/>
      <c r="M60" s="2128">
        <f>+'[1]Federal Summary'!P96</f>
        <v>295709</v>
      </c>
      <c r="N60" s="2124"/>
      <c r="O60" s="2124"/>
      <c r="P60" s="2124">
        <f t="shared" si="7"/>
        <v>295709</v>
      </c>
      <c r="Q60" s="2131">
        <v>331438</v>
      </c>
    </row>
    <row r="61" spans="1:18" ht="25.5" customHeight="1" x14ac:dyDescent="0.2">
      <c r="A61" s="2130"/>
      <c r="B61" s="2119"/>
      <c r="C61" s="2119" t="s">
        <v>2200</v>
      </c>
      <c r="D61" s="2119"/>
      <c r="E61" s="2125"/>
      <c r="F61" s="2132" t="str">
        <f>IF('[1]Federal Summary'!U99="x","(M)","")</f>
        <v/>
      </c>
      <c r="G61" s="2133" t="s">
        <v>2126</v>
      </c>
      <c r="H61" s="2134" t="s">
        <v>2201</v>
      </c>
      <c r="I61" s="2135" t="s">
        <v>2202</v>
      </c>
      <c r="J61" s="2128">
        <f>'[1]Federal Summary'!G99</f>
        <v>96485</v>
      </c>
      <c r="K61" s="2128">
        <f>+'[1]Federal Summary'!G100+'[1]Federal Summary'!G101</f>
        <v>0</v>
      </c>
      <c r="L61" s="2128">
        <f>'[1]Federal Summary'!N99</f>
        <v>96485</v>
      </c>
      <c r="M61" s="2128">
        <f>+'[1]Federal Summary'!N100</f>
        <v>0</v>
      </c>
      <c r="N61" s="2124"/>
      <c r="O61" s="2124"/>
      <c r="P61" s="2124">
        <f>+L61+M61+O61</f>
        <v>96485</v>
      </c>
      <c r="Q61" s="2131">
        <v>98441</v>
      </c>
      <c r="R61" s="2138"/>
    </row>
    <row r="62" spans="1:18" ht="25.5" customHeight="1" x14ac:dyDescent="0.2">
      <c r="A62" s="2130"/>
      <c r="B62" s="2119"/>
      <c r="C62" s="2119" t="s">
        <v>2200</v>
      </c>
      <c r="D62" s="2119"/>
      <c r="E62" s="2125"/>
      <c r="F62" s="2132" t="str">
        <f>F61</f>
        <v/>
      </c>
      <c r="G62" s="2133" t="s">
        <v>2126</v>
      </c>
      <c r="H62" s="2134" t="s">
        <v>2201</v>
      </c>
      <c r="I62" s="2135" t="s">
        <v>2203</v>
      </c>
      <c r="J62" s="2128"/>
      <c r="K62" s="2128">
        <f>+'[1]Federal Summary'!I100+'[1]Federal Summary'!I101</f>
        <v>140589</v>
      </c>
      <c r="L62" s="2128"/>
      <c r="M62" s="2128">
        <f>+'[1]Federal Summary'!P100</f>
        <v>130270</v>
      </c>
      <c r="N62" s="2124"/>
      <c r="O62" s="2124">
        <v>43407</v>
      </c>
      <c r="P62" s="2124">
        <f>+L62+M62+O62</f>
        <v>173677</v>
      </c>
      <c r="Q62" s="2131">
        <v>173677</v>
      </c>
      <c r="R62" s="2138"/>
    </row>
    <row r="63" spans="1:18" ht="25.5" customHeight="1" x14ac:dyDescent="0.2">
      <c r="A63" s="2130"/>
      <c r="B63" s="2119"/>
      <c r="C63" s="2119" t="s">
        <v>2204</v>
      </c>
      <c r="D63" s="2119"/>
      <c r="E63" s="2125"/>
      <c r="F63" s="2121"/>
      <c r="G63" s="2122" t="s">
        <v>2205</v>
      </c>
      <c r="H63" s="2126" t="s">
        <v>2206</v>
      </c>
      <c r="I63" s="2123" t="s">
        <v>2207</v>
      </c>
      <c r="J63" s="2139">
        <v>15000</v>
      </c>
      <c r="K63" s="2139"/>
      <c r="L63" s="2139">
        <v>15000</v>
      </c>
      <c r="M63" s="2139"/>
      <c r="N63" s="2139"/>
      <c r="O63" s="2139"/>
      <c r="P63" s="2139">
        <f t="shared" si="7"/>
        <v>15000</v>
      </c>
      <c r="Q63" s="2131">
        <v>15000</v>
      </c>
      <c r="R63" s="2138"/>
    </row>
    <row r="64" spans="1:18" ht="25.5" x14ac:dyDescent="0.2">
      <c r="A64" s="2130"/>
      <c r="B64" s="2119"/>
      <c r="C64" s="2119" t="s">
        <v>2204</v>
      </c>
      <c r="D64" s="2119"/>
      <c r="E64" s="2125"/>
      <c r="F64" s="2132" t="str">
        <f>IF('[1]Federal Summary'!U103="x","(M)","")</f>
        <v/>
      </c>
      <c r="G64" s="2133" t="s">
        <v>2205</v>
      </c>
      <c r="H64" s="2134" t="s">
        <v>2206</v>
      </c>
      <c r="I64" s="2135" t="s">
        <v>2208</v>
      </c>
      <c r="J64" s="2148">
        <f>'[1]Federal Summary'!G103-J63-J65</f>
        <v>75000</v>
      </c>
      <c r="K64" s="2128">
        <f>'[1]Federal Summary'!P104-K65</f>
        <v>75000</v>
      </c>
      <c r="L64" s="2148">
        <f>'[1]Federal Summary'!N103-L63-L65</f>
        <v>75000</v>
      </c>
      <c r="M64" s="2128">
        <f>+'[1]Federal Summary'!P104-M65</f>
        <v>75000</v>
      </c>
      <c r="N64" s="2139"/>
      <c r="O64" s="2139"/>
      <c r="P64" s="2139">
        <f t="shared" si="7"/>
        <v>150000</v>
      </c>
      <c r="Q64" s="2131">
        <v>75000</v>
      </c>
      <c r="R64" s="2138"/>
    </row>
    <row r="65" spans="1:18" ht="26.25" thickBot="1" x14ac:dyDescent="0.25">
      <c r="A65" s="2130"/>
      <c r="B65" s="2119"/>
      <c r="C65" s="2119" t="s">
        <v>2204</v>
      </c>
      <c r="D65" s="2119"/>
      <c r="E65" s="2125"/>
      <c r="F65" s="2132" t="str">
        <f>F64</f>
        <v/>
      </c>
      <c r="G65" s="2133" t="s">
        <v>2205</v>
      </c>
      <c r="H65" s="2134" t="s">
        <v>2206</v>
      </c>
      <c r="I65" s="2135" t="s">
        <v>2209</v>
      </c>
      <c r="J65" s="2149">
        <v>185544</v>
      </c>
      <c r="K65" s="2148">
        <v>185544</v>
      </c>
      <c r="L65" s="2149">
        <v>185544</v>
      </c>
      <c r="M65" s="2148">
        <v>185544</v>
      </c>
      <c r="N65" s="2140"/>
      <c r="O65" s="2140"/>
      <c r="P65" s="2140">
        <f t="shared" si="7"/>
        <v>371088</v>
      </c>
      <c r="Q65" s="2131">
        <v>185544</v>
      </c>
      <c r="R65" s="2138"/>
    </row>
    <row r="66" spans="1:18" ht="25.5" customHeight="1" thickBot="1" x14ac:dyDescent="0.25">
      <c r="A66" s="2130"/>
      <c r="B66" s="2119" t="s">
        <v>2171</v>
      </c>
      <c r="C66" s="2119"/>
      <c r="D66" s="2119"/>
      <c r="E66" s="2125"/>
      <c r="F66" s="2121"/>
      <c r="G66" s="2122"/>
      <c r="H66" s="2126"/>
      <c r="I66" s="2123"/>
      <c r="J66" s="2141">
        <f t="shared" ref="J66:P66" si="8">SUM(J45:J65)</f>
        <v>987758</v>
      </c>
      <c r="K66" s="2141">
        <f t="shared" si="8"/>
        <v>1212210</v>
      </c>
      <c r="L66" s="2141">
        <f t="shared" si="8"/>
        <v>982246</v>
      </c>
      <c r="M66" s="2141">
        <f t="shared" si="8"/>
        <v>1207532</v>
      </c>
      <c r="N66" s="2141">
        <f t="shared" si="8"/>
        <v>0</v>
      </c>
      <c r="O66" s="2141">
        <f t="shared" si="8"/>
        <v>43407</v>
      </c>
      <c r="P66" s="2141">
        <f t="shared" si="8"/>
        <v>2233185</v>
      </c>
      <c r="Q66" s="2131"/>
      <c r="R66" s="2138"/>
    </row>
    <row r="67" spans="1:18" ht="25.5" customHeight="1" x14ac:dyDescent="0.2">
      <c r="A67" s="2130"/>
      <c r="B67" s="2119" t="s">
        <v>2210</v>
      </c>
      <c r="C67" s="2119"/>
      <c r="D67" s="2119"/>
      <c r="E67" s="2125"/>
      <c r="F67" s="2121"/>
      <c r="G67" s="2122"/>
      <c r="H67" s="2126"/>
      <c r="I67" s="2123"/>
      <c r="J67" s="2124"/>
      <c r="K67" s="2124"/>
      <c r="L67" s="2124"/>
      <c r="M67" s="2124"/>
      <c r="N67" s="2124"/>
      <c r="O67" s="2124"/>
      <c r="P67" s="2124"/>
      <c r="Q67" s="2131"/>
      <c r="R67" s="2138"/>
    </row>
    <row r="68" spans="1:18" ht="25.5" customHeight="1" x14ac:dyDescent="0.2">
      <c r="A68" s="2130"/>
      <c r="B68" s="2137"/>
      <c r="C68" s="2137" t="s">
        <v>2211</v>
      </c>
      <c r="D68" s="2137"/>
      <c r="E68" s="2125"/>
      <c r="F68" s="2132" t="str">
        <f>IF('[1]Federal Summary'!U87="x","(M)","")</f>
        <v/>
      </c>
      <c r="G68" s="2133" t="s">
        <v>2212</v>
      </c>
      <c r="H68" s="2134" t="s">
        <v>2213</v>
      </c>
      <c r="I68" s="2142" t="s">
        <v>2214</v>
      </c>
      <c r="J68" s="2150">
        <f>'[1]Federal Summary'!G87</f>
        <v>12985</v>
      </c>
      <c r="K68" s="2150">
        <f>'[1]Federal Summary'!G88+'[1]Federal Summary'!G89</f>
        <v>43762</v>
      </c>
      <c r="L68" s="2150">
        <f>'[1]Federal Summary'!N87</f>
        <v>12985</v>
      </c>
      <c r="M68" s="2150">
        <f>'[1]Federal Summary'!N88</f>
        <v>43762</v>
      </c>
      <c r="N68" s="2143"/>
      <c r="O68" s="2143"/>
      <c r="P68" s="2143">
        <f t="shared" ref="P68:P69" si="9">+L68+M68+O68</f>
        <v>56747</v>
      </c>
      <c r="Q68" s="2131">
        <v>58689</v>
      </c>
      <c r="R68" s="2138"/>
    </row>
    <row r="69" spans="1:18" ht="25.5" customHeight="1" thickBot="1" x14ac:dyDescent="0.25">
      <c r="A69" s="2130"/>
      <c r="B69" s="2137"/>
      <c r="C69" s="2137" t="s">
        <v>2211</v>
      </c>
      <c r="D69" s="2137"/>
      <c r="E69" s="2125"/>
      <c r="F69" s="2132" t="str">
        <f>F68</f>
        <v/>
      </c>
      <c r="G69" s="2133" t="s">
        <v>2212</v>
      </c>
      <c r="H69" s="2134" t="s">
        <v>2213</v>
      </c>
      <c r="I69" s="2142" t="s">
        <v>2215</v>
      </c>
      <c r="J69" s="2149"/>
      <c r="K69" s="2149">
        <f>'[1]Federal Summary'!I88+'[1]Federal Summary'!I89</f>
        <v>33084</v>
      </c>
      <c r="L69" s="2149"/>
      <c r="M69" s="2149">
        <f>'[1]Federal Summary'!P88</f>
        <v>33084</v>
      </c>
      <c r="N69" s="2140"/>
      <c r="O69" s="2140"/>
      <c r="P69" s="2140">
        <f t="shared" si="9"/>
        <v>33084</v>
      </c>
      <c r="Q69" s="2131">
        <v>63157</v>
      </c>
    </row>
    <row r="70" spans="1:18" ht="25.5" customHeight="1" thickBot="1" x14ac:dyDescent="0.25">
      <c r="A70" s="2130"/>
      <c r="B70" s="2119" t="s">
        <v>2216</v>
      </c>
      <c r="C70" s="2119"/>
      <c r="D70" s="2119"/>
      <c r="E70" s="2125"/>
      <c r="F70" s="2121"/>
      <c r="G70" s="2122"/>
      <c r="H70" s="2126"/>
      <c r="I70" s="2135"/>
      <c r="J70" s="2141">
        <f>SUM(J68:J69)</f>
        <v>12985</v>
      </c>
      <c r="K70" s="2141">
        <f>SUM(K68:K69)</f>
        <v>76846</v>
      </c>
      <c r="L70" s="2141">
        <f t="shared" ref="L70:P70" si="10">SUM(L68:L69)</f>
        <v>12985</v>
      </c>
      <c r="M70" s="2141">
        <f t="shared" si="10"/>
        <v>76846</v>
      </c>
      <c r="N70" s="2141">
        <f t="shared" si="10"/>
        <v>0</v>
      </c>
      <c r="O70" s="2141">
        <f t="shared" si="10"/>
        <v>0</v>
      </c>
      <c r="P70" s="2141">
        <f t="shared" si="10"/>
        <v>89831</v>
      </c>
      <c r="Q70" s="2131"/>
    </row>
    <row r="71" spans="1:18" ht="25.5" customHeight="1" x14ac:dyDescent="0.2">
      <c r="A71" s="2130"/>
      <c r="B71" s="2119" t="s">
        <v>2217</v>
      </c>
      <c r="C71" s="2119"/>
      <c r="D71" s="2119"/>
      <c r="E71" s="2125"/>
      <c r="F71" s="2121"/>
      <c r="G71" s="2122"/>
      <c r="H71" s="2123"/>
      <c r="I71" s="2123"/>
      <c r="J71" s="2124"/>
      <c r="K71" s="2124"/>
      <c r="L71" s="2124"/>
      <c r="M71" s="2124"/>
      <c r="N71" s="2124"/>
      <c r="O71" s="2124"/>
      <c r="P71" s="2124"/>
      <c r="Q71" s="2131"/>
    </row>
    <row r="72" spans="1:18" ht="38.25" x14ac:dyDescent="0.2">
      <c r="A72" s="2130"/>
      <c r="B72" s="2119"/>
      <c r="C72" s="2119" t="s">
        <v>2218</v>
      </c>
      <c r="D72" s="2119"/>
      <c r="E72" s="2125"/>
      <c r="F72" s="2132" t="str">
        <f>IF('[1]Federal Summary'!U111="x","(M)","")</f>
        <v/>
      </c>
      <c r="G72" s="2133" t="s">
        <v>2219</v>
      </c>
      <c r="H72" s="2134" t="s">
        <v>2220</v>
      </c>
      <c r="I72" s="2135" t="s">
        <v>2221</v>
      </c>
      <c r="J72" s="2136">
        <f>'[1]Federal Summary'!G111</f>
        <v>278653</v>
      </c>
      <c r="K72" s="2136">
        <f>+'[1]Federal Summary'!G112+'[1]Federal Summary'!G113</f>
        <v>0</v>
      </c>
      <c r="L72" s="2136">
        <f>'[1]Federal Summary'!N111</f>
        <v>278653</v>
      </c>
      <c r="M72" s="2136">
        <f>+'[1]Federal Summary'!N112</f>
        <v>0</v>
      </c>
      <c r="N72" s="2131"/>
      <c r="O72" s="2131"/>
      <c r="P72" s="2124">
        <f t="shared" ref="P72:P77" si="11">+L72+M72+O72</f>
        <v>278653</v>
      </c>
      <c r="Q72" s="2127" t="s">
        <v>2129</v>
      </c>
    </row>
    <row r="73" spans="1:18" ht="38.25" x14ac:dyDescent="0.2">
      <c r="A73" s="2130"/>
      <c r="B73" s="2119"/>
      <c r="C73" s="2119" t="s">
        <v>2218</v>
      </c>
      <c r="D73" s="2119"/>
      <c r="E73" s="2125"/>
      <c r="F73" s="2132" t="str">
        <f>F72</f>
        <v/>
      </c>
      <c r="G73" s="2133" t="s">
        <v>2219</v>
      </c>
      <c r="H73" s="2134" t="s">
        <v>2220</v>
      </c>
      <c r="I73" s="2135" t="s">
        <v>2222</v>
      </c>
      <c r="J73" s="2128"/>
      <c r="K73" s="2136">
        <f>+'[1]Federal Summary'!I112+'[1]Federal Summary'!I113</f>
        <v>228318</v>
      </c>
      <c r="L73" s="2128"/>
      <c r="M73" s="2136">
        <f>+'[1]Federal Summary'!P112</f>
        <v>228318</v>
      </c>
      <c r="N73" s="2124"/>
      <c r="O73" s="2124"/>
      <c r="P73" s="2124">
        <f t="shared" si="11"/>
        <v>228318</v>
      </c>
      <c r="Q73" s="2127" t="s">
        <v>2129</v>
      </c>
    </row>
    <row r="74" spans="1:18" ht="38.25" customHeight="1" x14ac:dyDescent="0.2">
      <c r="A74" s="2130"/>
      <c r="B74" s="2119"/>
      <c r="C74" s="2119" t="s">
        <v>2223</v>
      </c>
      <c r="D74" s="2119"/>
      <c r="E74" s="2125"/>
      <c r="F74" s="2132" t="str">
        <f>IF('[1]Federal Summary'!U107="x","(M)","")</f>
        <v/>
      </c>
      <c r="G74" s="2133" t="s">
        <v>2224</v>
      </c>
      <c r="H74" s="2134" t="s">
        <v>2225</v>
      </c>
      <c r="I74" s="2135" t="s">
        <v>2226</v>
      </c>
      <c r="J74" s="2128">
        <f>'[1]Federal Summary'!G107</f>
        <v>30831</v>
      </c>
      <c r="K74" s="2128">
        <f>+'[1]Federal Summary'!G108+'[1]Federal Summary'!G109</f>
        <v>0</v>
      </c>
      <c r="L74" s="2128">
        <f>'[1]Federal Summary'!N107</f>
        <v>30831</v>
      </c>
      <c r="M74" s="2128">
        <f>+'[1]Federal Summary'!N108</f>
        <v>0</v>
      </c>
      <c r="N74" s="2124"/>
      <c r="O74" s="2124"/>
      <c r="P74" s="2124">
        <f t="shared" si="11"/>
        <v>30831</v>
      </c>
      <c r="Q74" s="2131">
        <v>158475</v>
      </c>
    </row>
    <row r="75" spans="1:18" ht="38.25" customHeight="1" x14ac:dyDescent="0.2">
      <c r="A75" s="2130"/>
      <c r="B75" s="2119"/>
      <c r="C75" s="2119" t="s">
        <v>2223</v>
      </c>
      <c r="D75" s="2119"/>
      <c r="E75" s="2125"/>
      <c r="F75" s="2132" t="str">
        <f>F74</f>
        <v/>
      </c>
      <c r="G75" s="2133" t="s">
        <v>2224</v>
      </c>
      <c r="H75" s="2134" t="s">
        <v>2225</v>
      </c>
      <c r="I75" s="2135" t="s">
        <v>2227</v>
      </c>
      <c r="J75" s="2128"/>
      <c r="K75" s="2128">
        <f>+'[1]Federal Summary'!I108+'[1]Federal Summary'!I109</f>
        <v>60559</v>
      </c>
      <c r="L75" s="2128"/>
      <c r="M75" s="2128">
        <f>+'[1]Federal Summary'!P108</f>
        <v>60559</v>
      </c>
      <c r="N75" s="2124"/>
      <c r="O75" s="2124"/>
      <c r="P75" s="2124">
        <f t="shared" si="11"/>
        <v>60559</v>
      </c>
      <c r="Q75" s="2131">
        <v>158475</v>
      </c>
    </row>
    <row r="76" spans="1:18" ht="25.5" customHeight="1" x14ac:dyDescent="0.2">
      <c r="A76" s="2130"/>
      <c r="B76" s="2119"/>
      <c r="C76" s="2119" t="s">
        <v>2228</v>
      </c>
      <c r="D76" s="2119"/>
      <c r="E76" s="2125"/>
      <c r="F76" s="2132" t="str">
        <f>IF('[1]Federal Summary'!U115="x","(M)","")</f>
        <v/>
      </c>
      <c r="G76" s="2133" t="s">
        <v>2126</v>
      </c>
      <c r="H76" s="2134">
        <v>93.242999999999995</v>
      </c>
      <c r="I76" s="2135" t="s">
        <v>2229</v>
      </c>
      <c r="J76" s="2128">
        <f>'[1]Federal Summary'!G115</f>
        <v>131124</v>
      </c>
      <c r="K76" s="2128">
        <f>+'[1]Federal Summary'!G116+'[1]Federal Summary'!G117</f>
        <v>88200</v>
      </c>
      <c r="L76" s="2128">
        <f>'[1]Federal Summary'!N115</f>
        <v>131124</v>
      </c>
      <c r="M76" s="2128">
        <f>+'[1]Federal Summary'!N116</f>
        <v>88200</v>
      </c>
      <c r="N76" s="2124"/>
      <c r="O76" s="2124"/>
      <c r="P76" s="2124">
        <f t="shared" si="11"/>
        <v>219324</v>
      </c>
      <c r="Q76" s="2131">
        <v>268000</v>
      </c>
    </row>
    <row r="77" spans="1:18" ht="26.25" thickBot="1" x14ac:dyDescent="0.25">
      <c r="A77" s="2130"/>
      <c r="B77" s="2119"/>
      <c r="C77" s="2119" t="s">
        <v>2228</v>
      </c>
      <c r="D77" s="2119"/>
      <c r="E77" s="2125"/>
      <c r="F77" s="2132" t="str">
        <f>F76</f>
        <v/>
      </c>
      <c r="G77" s="2133" t="s">
        <v>2126</v>
      </c>
      <c r="H77" s="2134">
        <v>93.242999999999995</v>
      </c>
      <c r="I77" s="2135" t="s">
        <v>2230</v>
      </c>
      <c r="J77" s="2128"/>
      <c r="K77" s="2128">
        <f>+'[1]Federal Summary'!I116+'[1]Federal Summary'!I117</f>
        <v>162509</v>
      </c>
      <c r="L77" s="2128"/>
      <c r="M77" s="2128">
        <f>+'[1]Federal Summary'!P116</f>
        <v>147092</v>
      </c>
      <c r="N77" s="2124"/>
      <c r="O77" s="2124"/>
      <c r="P77" s="2124">
        <f t="shared" si="11"/>
        <v>147092</v>
      </c>
      <c r="Q77" s="2131">
        <v>268000</v>
      </c>
    </row>
    <row r="78" spans="1:18" ht="25.5" customHeight="1" thickBot="1" x14ac:dyDescent="0.25">
      <c r="A78" s="2130"/>
      <c r="B78" s="2119" t="s">
        <v>2231</v>
      </c>
      <c r="C78" s="2119"/>
      <c r="D78" s="2119"/>
      <c r="E78" s="2120"/>
      <c r="F78" s="2121"/>
      <c r="G78" s="2122"/>
      <c r="H78" s="2123"/>
      <c r="I78" s="2123"/>
      <c r="J78" s="2129">
        <f>SUM(J72:J77)</f>
        <v>440608</v>
      </c>
      <c r="K78" s="2129">
        <f t="shared" ref="K78:P78" si="12">SUM(K72:K77)</f>
        <v>539586</v>
      </c>
      <c r="L78" s="2129">
        <f t="shared" si="12"/>
        <v>440608</v>
      </c>
      <c r="M78" s="2129">
        <f t="shared" si="12"/>
        <v>524169</v>
      </c>
      <c r="N78" s="2129">
        <f t="shared" si="12"/>
        <v>0</v>
      </c>
      <c r="O78" s="2129">
        <f t="shared" si="12"/>
        <v>0</v>
      </c>
      <c r="P78" s="2129">
        <f t="shared" si="12"/>
        <v>964777</v>
      </c>
      <c r="Q78" s="2131"/>
    </row>
    <row r="79" spans="1:18" ht="25.5" customHeight="1" thickBot="1" x14ac:dyDescent="0.25">
      <c r="A79" s="2118" t="s">
        <v>2232</v>
      </c>
      <c r="B79" s="2119"/>
      <c r="C79" s="2119"/>
      <c r="D79" s="2119"/>
      <c r="E79" s="2120"/>
      <c r="F79" s="2121"/>
      <c r="G79" s="2122"/>
      <c r="H79" s="2123"/>
      <c r="I79" s="2123"/>
      <c r="J79" s="2129">
        <f t="shared" ref="J79:P79" si="13">+J78+J70+J66</f>
        <v>1441351</v>
      </c>
      <c r="K79" s="2129">
        <f t="shared" si="13"/>
        <v>1828642</v>
      </c>
      <c r="L79" s="2129">
        <f t="shared" si="13"/>
        <v>1435839</v>
      </c>
      <c r="M79" s="2129">
        <f t="shared" si="13"/>
        <v>1808547</v>
      </c>
      <c r="N79" s="2129">
        <f t="shared" si="13"/>
        <v>0</v>
      </c>
      <c r="O79" s="2129">
        <f t="shared" si="13"/>
        <v>43407</v>
      </c>
      <c r="P79" s="2129">
        <f t="shared" si="13"/>
        <v>3287793</v>
      </c>
      <c r="Q79" s="2131"/>
    </row>
    <row r="80" spans="1:18" ht="25.5" customHeight="1" thickBot="1" x14ac:dyDescent="0.25">
      <c r="A80" s="2118" t="s">
        <v>2233</v>
      </c>
      <c r="B80" s="2119"/>
      <c r="C80" s="2119"/>
      <c r="D80" s="2119"/>
      <c r="E80" s="2120"/>
      <c r="F80" s="2121"/>
      <c r="G80" s="2122"/>
      <c r="H80" s="2123"/>
      <c r="I80" s="2123"/>
      <c r="J80" s="2144">
        <f t="shared" ref="J80:P80" si="14">+J79+J42+J26</f>
        <v>16148119</v>
      </c>
      <c r="K80" s="2144">
        <f t="shared" si="14"/>
        <v>15401549</v>
      </c>
      <c r="L80" s="2144">
        <f t="shared" si="14"/>
        <v>16142607</v>
      </c>
      <c r="M80" s="2144">
        <f t="shared" si="14"/>
        <v>15253018</v>
      </c>
      <c r="N80" s="2144">
        <f t="shared" si="14"/>
        <v>9263016</v>
      </c>
      <c r="O80" s="2144">
        <f t="shared" si="14"/>
        <v>43407</v>
      </c>
      <c r="P80" s="2144">
        <f t="shared" si="14"/>
        <v>31439032</v>
      </c>
      <c r="Q80" s="2131"/>
    </row>
    <row r="81" spans="2:13" ht="13.5" thickTop="1" x14ac:dyDescent="0.2"/>
    <row r="82" spans="2:13" x14ac:dyDescent="0.2">
      <c r="B82" s="2105" t="s">
        <v>2234</v>
      </c>
    </row>
    <row r="83" spans="2:13" x14ac:dyDescent="0.2">
      <c r="B83" s="2105" t="s">
        <v>2235</v>
      </c>
      <c r="M83" s="2146"/>
    </row>
    <row r="84" spans="2:13" x14ac:dyDescent="0.2">
      <c r="J84" s="2146"/>
      <c r="L84" s="2146"/>
      <c r="M84" s="2146"/>
    </row>
    <row r="85" spans="2:13" x14ac:dyDescent="0.2">
      <c r="L85" s="2146"/>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66"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15" zoomScaleNormal="115" workbookViewId="0">
      <selection activeCell="B2" sqref="B2:L2"/>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97" t="str">
        <f>'Single Audit Cover'!A7</f>
        <v>School Asn for Sp Ed</v>
      </c>
      <c r="C1" s="2598"/>
      <c r="D1" s="2598"/>
      <c r="E1" s="2598"/>
      <c r="F1" s="2598"/>
      <c r="G1" s="2598"/>
      <c r="H1" s="2598"/>
      <c r="I1" s="2598"/>
      <c r="J1" s="2598"/>
      <c r="K1" s="2598"/>
      <c r="L1" s="2598"/>
    </row>
    <row r="2" spans="2:13" ht="15" x14ac:dyDescent="0.2">
      <c r="B2" s="2599">
        <f>'Single Audit Cover'!E7</f>
        <v>19022803060</v>
      </c>
      <c r="C2" s="2599"/>
      <c r="D2" s="2599"/>
      <c r="E2" s="2599"/>
      <c r="F2" s="2599"/>
      <c r="G2" s="2599"/>
      <c r="H2" s="2599"/>
      <c r="I2" s="2599"/>
      <c r="J2" s="2599"/>
      <c r="K2" s="2599"/>
      <c r="L2" s="2599"/>
      <c r="M2" s="1398"/>
    </row>
    <row r="3" spans="2:13" ht="15" x14ac:dyDescent="0.2">
      <c r="B3" s="2600" t="s">
        <v>1432</v>
      </c>
      <c r="C3" s="2600"/>
      <c r="D3" s="2600"/>
      <c r="E3" s="2600"/>
      <c r="F3" s="2600"/>
      <c r="G3" s="2600"/>
      <c r="H3" s="2600"/>
      <c r="I3" s="2600"/>
      <c r="J3" s="2600"/>
      <c r="K3" s="2600"/>
      <c r="L3" s="2600"/>
      <c r="M3" s="1398"/>
    </row>
    <row r="4" spans="2:13" ht="15" x14ac:dyDescent="0.2">
      <c r="B4" s="2601" t="str">
        <f>'Single Audit Cover'!A4</f>
        <v>Year Ending June 30, 2017</v>
      </c>
      <c r="C4" s="2601"/>
      <c r="D4" s="2601"/>
      <c r="E4" s="2601"/>
      <c r="F4" s="2601"/>
      <c r="G4" s="2601"/>
      <c r="H4" s="2601"/>
      <c r="I4" s="2601"/>
      <c r="J4" s="2601"/>
      <c r="K4" s="2601"/>
      <c r="L4" s="2601"/>
      <c r="M4" s="1398"/>
    </row>
    <row r="6" spans="2:13" x14ac:dyDescent="0.2">
      <c r="B6" s="1397"/>
      <c r="C6" s="1396"/>
      <c r="D6" s="2024" t="s">
        <v>1488</v>
      </c>
      <c r="E6" s="2025" t="s">
        <v>607</v>
      </c>
      <c r="F6" s="2026"/>
      <c r="G6" s="1395" t="s">
        <v>1487</v>
      </c>
      <c r="H6" s="2025"/>
      <c r="I6" s="2025"/>
      <c r="J6" s="1394"/>
      <c r="K6" s="1393"/>
      <c r="L6" s="2027"/>
    </row>
    <row r="7" spans="2:13" x14ac:dyDescent="0.2">
      <c r="B7" s="2028" t="s">
        <v>2059</v>
      </c>
      <c r="C7" s="1392"/>
      <c r="D7" s="1391"/>
      <c r="E7" s="2029"/>
      <c r="F7" s="2030"/>
      <c r="G7" s="2029"/>
      <c r="H7" s="2029"/>
      <c r="I7" s="2031" t="s">
        <v>1484</v>
      </c>
      <c r="J7" s="1387"/>
      <c r="K7" s="1386" t="s">
        <v>1482</v>
      </c>
      <c r="L7" s="1385"/>
    </row>
    <row r="8" spans="2:13" ht="15.75" x14ac:dyDescent="0.25">
      <c r="B8" s="2032" t="s">
        <v>2060</v>
      </c>
      <c r="C8" s="1392" t="s">
        <v>1486</v>
      </c>
      <c r="D8" s="1391" t="s">
        <v>1485</v>
      </c>
      <c r="E8" s="1390" t="s">
        <v>1484</v>
      </c>
      <c r="F8" s="1389" t="s">
        <v>1484</v>
      </c>
      <c r="G8" s="1388" t="s">
        <v>1484</v>
      </c>
      <c r="H8" s="1387" t="s">
        <v>1484</v>
      </c>
      <c r="I8" s="2031" t="s">
        <v>2061</v>
      </c>
      <c r="J8" s="1387" t="s">
        <v>1483</v>
      </c>
      <c r="K8" s="1386" t="s">
        <v>1478</v>
      </c>
      <c r="L8" s="1385" t="s">
        <v>31</v>
      </c>
    </row>
    <row r="9" spans="2:13" ht="13.5" x14ac:dyDescent="0.2">
      <c r="B9" s="2033" t="s">
        <v>1481</v>
      </c>
      <c r="C9" s="1392" t="s">
        <v>1480</v>
      </c>
      <c r="D9" s="1391" t="s">
        <v>2062</v>
      </c>
      <c r="E9" s="1390" t="s">
        <v>1861</v>
      </c>
      <c r="F9" s="1389" t="s">
        <v>2061</v>
      </c>
      <c r="G9" s="1388" t="s">
        <v>2061</v>
      </c>
      <c r="H9" s="1387" t="s">
        <v>2061</v>
      </c>
      <c r="I9" s="2031" t="s">
        <v>2063</v>
      </c>
      <c r="J9" s="1387" t="s">
        <v>1479</v>
      </c>
      <c r="K9" s="2034" t="s">
        <v>2064</v>
      </c>
      <c r="L9" s="1385"/>
    </row>
    <row r="10" spans="2:13" ht="11.85" customHeight="1" x14ac:dyDescent="0.2">
      <c r="B10" s="2033" t="s">
        <v>1477</v>
      </c>
      <c r="C10" s="1384" t="s">
        <v>1476</v>
      </c>
      <c r="D10" s="1383" t="s">
        <v>1475</v>
      </c>
      <c r="E10" s="1382" t="s">
        <v>1474</v>
      </c>
      <c r="F10" s="1381" t="s">
        <v>1473</v>
      </c>
      <c r="G10" s="1380" t="s">
        <v>1472</v>
      </c>
      <c r="H10" s="1379" t="s">
        <v>1471</v>
      </c>
      <c r="I10" s="2035"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6"/>
      <c r="C26" s="2037"/>
      <c r="D26" s="2038"/>
      <c r="E26" s="2039"/>
      <c r="F26" s="2039"/>
      <c r="G26" s="2039"/>
      <c r="H26" s="2039"/>
      <c r="I26" s="2039"/>
      <c r="J26" s="2039"/>
      <c r="K26" s="2039"/>
      <c r="L26" s="2039"/>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2065</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3" t="s">
        <v>1947</v>
      </c>
      <c r="C30" s="1964"/>
      <c r="D30" s="1965"/>
      <c r="E30" s="1966"/>
      <c r="F30" s="1966"/>
      <c r="G30" s="1966"/>
      <c r="H30" s="1349"/>
      <c r="I30" s="1349"/>
    </row>
    <row r="31" spans="2:13" x14ac:dyDescent="0.2">
      <c r="B31" s="1967"/>
      <c r="C31" s="1968"/>
      <c r="D31" s="1969"/>
      <c r="E31" s="1970"/>
      <c r="F31" s="1970"/>
      <c r="G31" s="1349"/>
      <c r="H31" s="1349"/>
      <c r="I31" s="1349"/>
    </row>
    <row r="32" spans="2:13" ht="13.5" customHeight="1" x14ac:dyDescent="0.2">
      <c r="B32" s="1341" t="s">
        <v>1467</v>
      </c>
      <c r="G32" s="1349"/>
      <c r="H32" s="1349"/>
      <c r="I32" s="1349"/>
    </row>
    <row r="33" spans="2:12" ht="13.5" customHeight="1" x14ac:dyDescent="0.2">
      <c r="B33" s="2040"/>
      <c r="C33" s="2041"/>
      <c r="D33" s="2042"/>
      <c r="E33" s="2043"/>
      <c r="F33" s="2043"/>
      <c r="G33" s="2043"/>
      <c r="H33" s="2043"/>
      <c r="I33" s="2043"/>
      <c r="J33" s="2044"/>
      <c r="K33" s="2044"/>
      <c r="L33" s="2043"/>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2066</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2067</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5" t="s">
        <v>1941</v>
      </c>
      <c r="C41" s="1357"/>
      <c r="D41" s="1356"/>
      <c r="E41" s="1354"/>
      <c r="F41" s="1354"/>
      <c r="G41" s="1354"/>
      <c r="H41" s="1354"/>
      <c r="I41" s="1354"/>
      <c r="J41" s="1355"/>
      <c r="K41" s="1355"/>
      <c r="L41" s="1354"/>
    </row>
    <row r="42" spans="2:12" ht="3.95" customHeight="1" x14ac:dyDescent="0.2">
      <c r="B42" s="2045"/>
      <c r="C42" s="1357"/>
      <c r="D42" s="1356"/>
      <c r="E42" s="1354"/>
      <c r="F42" s="1354"/>
      <c r="G42" s="1354"/>
      <c r="H42" s="1354"/>
      <c r="I42" s="1354"/>
      <c r="J42" s="1355"/>
      <c r="K42" s="1355"/>
      <c r="L42" s="1354"/>
    </row>
    <row r="43" spans="2:12" ht="11.25" customHeight="1" x14ac:dyDescent="0.2">
      <c r="B43" s="1916" t="s">
        <v>1901</v>
      </c>
      <c r="C43" s="1357"/>
      <c r="D43" s="1356"/>
      <c r="E43" s="1354"/>
      <c r="F43" s="1354"/>
      <c r="G43" s="1354"/>
      <c r="H43" s="1354"/>
      <c r="I43" s="1354"/>
      <c r="J43" s="1355"/>
      <c r="K43" s="1355"/>
      <c r="L43" s="1354"/>
    </row>
    <row r="44" spans="2:12" ht="11.25" customHeight="1" x14ac:dyDescent="0.2">
      <c r="B44" s="1354" t="s">
        <v>2068</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120" zoomScaleNormal="120" workbookViewId="0">
      <selection activeCell="H52" sqref="H52"/>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603" t="str">
        <f>'Single Audit Cover'!A7</f>
        <v>School Asn for Sp Ed</v>
      </c>
      <c r="B1" s="2604"/>
      <c r="C1" s="2604"/>
      <c r="D1" s="2604"/>
      <c r="E1" s="1410"/>
    </row>
    <row r="2" spans="1:7" ht="13.5" customHeight="1" x14ac:dyDescent="0.2">
      <c r="A2" s="2605">
        <f>'Single Audit Cover'!E7</f>
        <v>19022803060</v>
      </c>
      <c r="B2" s="2606"/>
      <c r="C2" s="2606"/>
      <c r="D2" s="2606"/>
      <c r="E2" s="1400"/>
    </row>
    <row r="3" spans="1:7" ht="15.75" customHeight="1" x14ac:dyDescent="0.25">
      <c r="A3" s="2607" t="s">
        <v>1494</v>
      </c>
      <c r="B3" s="2608"/>
      <c r="C3" s="2608"/>
      <c r="D3" s="2608"/>
      <c r="E3" s="1409"/>
    </row>
    <row r="4" spans="1:7" ht="13.5" customHeight="1" x14ac:dyDescent="0.25">
      <c r="A4" s="2609" t="str">
        <f>'Single Audit Cover'!A4</f>
        <v>Year Ending June 30, 2017</v>
      </c>
      <c r="B4" s="2610"/>
      <c r="C4" s="2610"/>
      <c r="D4" s="2610"/>
      <c r="E4" s="1409"/>
    </row>
    <row r="5" spans="1:7" ht="8.25" customHeight="1" x14ac:dyDescent="0.2">
      <c r="C5" s="1349"/>
      <c r="D5" s="1349"/>
    </row>
    <row r="6" spans="1:7" ht="13.5" customHeight="1" x14ac:dyDescent="0.2">
      <c r="A6" s="1341" t="s">
        <v>1848</v>
      </c>
      <c r="C6" s="1349"/>
      <c r="D6" s="1349"/>
    </row>
    <row r="7" spans="1:7" ht="60.95" customHeight="1" x14ac:dyDescent="0.2">
      <c r="A7" s="2602" t="s">
        <v>2236</v>
      </c>
      <c r="B7" s="2602"/>
      <c r="C7" s="2602"/>
      <c r="D7" s="2602"/>
      <c r="E7" s="2602"/>
      <c r="F7" s="2602"/>
    </row>
    <row r="8" spans="1:7" ht="12" customHeight="1" x14ac:dyDescent="0.2">
      <c r="A8" s="1341"/>
      <c r="B8" s="2005"/>
      <c r="C8" s="2005"/>
      <c r="D8" s="2005"/>
      <c r="E8" s="1408"/>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t="s">
        <v>2093</v>
      </c>
      <c r="F10" s="1973" t="s">
        <v>105</v>
      </c>
      <c r="G10" s="1970"/>
    </row>
    <row r="11" spans="1:7" ht="12" customHeight="1" x14ac:dyDescent="0.2">
      <c r="A11" s="2046"/>
      <c r="B11" s="1973"/>
      <c r="C11" s="2047"/>
      <c r="D11" s="1973"/>
      <c r="E11" s="2047"/>
      <c r="F11" s="1973"/>
      <c r="G11" s="1970"/>
    </row>
    <row r="12" spans="1:7" x14ac:dyDescent="0.2">
      <c r="A12" s="1341" t="s">
        <v>2069</v>
      </c>
      <c r="C12" s="1337"/>
      <c r="D12" s="1337"/>
    </row>
    <row r="13" spans="1:7" ht="15" customHeight="1" x14ac:dyDescent="0.2">
      <c r="A13" s="2602" t="s">
        <v>2239</v>
      </c>
      <c r="B13" s="2602"/>
      <c r="C13" s="2602"/>
      <c r="D13" s="2602"/>
      <c r="E13" s="2602"/>
      <c r="F13" s="2602"/>
    </row>
    <row r="14" spans="1:7" ht="9.75" customHeight="1" x14ac:dyDescent="0.2">
      <c r="C14" s="1337"/>
      <c r="D14" s="1337"/>
    </row>
    <row r="15" spans="1:7" ht="13.5" customHeight="1" x14ac:dyDescent="0.2">
      <c r="C15" s="1737" t="s">
        <v>1493</v>
      </c>
      <c r="D15" s="2612" t="s">
        <v>1492</v>
      </c>
      <c r="E15" s="2612"/>
      <c r="F15" s="2612"/>
    </row>
    <row r="16" spans="1:7" ht="13.5" customHeight="1" x14ac:dyDescent="0.2">
      <c r="A16" s="1369"/>
      <c r="B16" s="1341" t="s">
        <v>1491</v>
      </c>
      <c r="C16" s="1737" t="s">
        <v>1490</v>
      </c>
      <c r="D16" s="2613" t="s">
        <v>2070</v>
      </c>
      <c r="E16" s="2613"/>
      <c r="F16" s="2613"/>
    </row>
    <row r="17" spans="1:6" ht="20.45" customHeight="1" x14ac:dyDescent="0.2">
      <c r="A17" s="2048"/>
      <c r="B17" s="2049" t="s">
        <v>2237</v>
      </c>
      <c r="C17" s="1962"/>
      <c r="D17" s="2611"/>
      <c r="E17" s="2611"/>
      <c r="F17" s="2611"/>
    </row>
    <row r="18" spans="1:6" ht="20.65" customHeight="1" x14ac:dyDescent="0.2">
      <c r="A18" s="2048"/>
      <c r="B18" s="2049"/>
      <c r="C18" s="1962"/>
      <c r="D18" s="2611"/>
      <c r="E18" s="2611"/>
      <c r="F18" s="2611"/>
    </row>
    <row r="19" spans="1:6" ht="20.65" customHeight="1" x14ac:dyDescent="0.2">
      <c r="A19" s="2048"/>
      <c r="B19" s="2049"/>
      <c r="C19" s="1962"/>
      <c r="D19" s="2611"/>
      <c r="E19" s="2611"/>
      <c r="F19" s="2611"/>
    </row>
    <row r="20" spans="1:6" ht="20.65" customHeight="1" x14ac:dyDescent="0.2">
      <c r="A20" s="2048"/>
      <c r="B20" s="2049"/>
      <c r="C20" s="1962"/>
      <c r="D20" s="2611"/>
      <c r="E20" s="2611"/>
      <c r="F20" s="2611"/>
    </row>
    <row r="21" spans="1:6" ht="20.65" customHeight="1" x14ac:dyDescent="0.2">
      <c r="A21" s="2048"/>
      <c r="B21" s="2049"/>
      <c r="C21" s="1962"/>
      <c r="D21" s="2611"/>
      <c r="E21" s="2611"/>
      <c r="F21" s="2611"/>
    </row>
    <row r="22" spans="1:6" ht="20.65" customHeight="1" x14ac:dyDescent="0.2">
      <c r="A22" s="2048"/>
      <c r="B22" s="2049"/>
      <c r="C22" s="1962"/>
      <c r="D22" s="2611"/>
      <c r="E22" s="2611"/>
      <c r="F22" s="2611"/>
    </row>
    <row r="23" spans="1:6" ht="20.65" customHeight="1" x14ac:dyDescent="0.2">
      <c r="A23" s="2048"/>
      <c r="B23" s="2049"/>
      <c r="C23" s="1962"/>
      <c r="D23" s="2611"/>
      <c r="E23" s="2611"/>
      <c r="F23" s="2611"/>
    </row>
    <row r="24" spans="1:6" ht="20.65" customHeight="1" x14ac:dyDescent="0.2">
      <c r="A24" s="2048"/>
      <c r="B24" s="2049"/>
      <c r="C24" s="1962"/>
      <c r="D24" s="2611"/>
      <c r="E24" s="2611"/>
      <c r="F24" s="2611"/>
    </row>
    <row r="25" spans="1:6" ht="20.65" customHeight="1" x14ac:dyDescent="0.2">
      <c r="A25" s="2048"/>
      <c r="B25" s="2049"/>
      <c r="C25" s="1962"/>
      <c r="D25" s="2611"/>
      <c r="E25" s="2611"/>
      <c r="F25" s="2611"/>
    </row>
    <row r="26" spans="1:6" ht="20.65" customHeight="1" x14ac:dyDescent="0.2">
      <c r="A26" s="2048"/>
      <c r="B26" s="2049"/>
      <c r="C26" s="1962"/>
      <c r="D26" s="2611"/>
      <c r="E26" s="2611"/>
      <c r="F26" s="2611"/>
    </row>
    <row r="27" spans="1:6" ht="20.65" customHeight="1" x14ac:dyDescent="0.2">
      <c r="A27" s="2048"/>
      <c r="B27" s="2049"/>
      <c r="C27" s="1962"/>
      <c r="D27" s="2611"/>
      <c r="E27" s="2611"/>
      <c r="F27" s="2611"/>
    </row>
    <row r="28" spans="1:6" ht="20.65" customHeight="1" x14ac:dyDescent="0.2">
      <c r="A28" s="2048"/>
      <c r="B28" s="2049"/>
      <c r="C28" s="1962"/>
      <c r="D28" s="2611"/>
      <c r="E28" s="2611"/>
      <c r="F28" s="2611"/>
    </row>
    <row r="29" spans="1:6" ht="20.65" customHeight="1" x14ac:dyDescent="0.2">
      <c r="A29" s="2048"/>
      <c r="B29" s="2049"/>
      <c r="C29" s="1962"/>
      <c r="D29" s="2611"/>
      <c r="E29" s="2611"/>
      <c r="F29" s="2611"/>
    </row>
    <row r="30" spans="1:6" ht="12" customHeight="1" x14ac:dyDescent="0.2">
      <c r="A30" s="1480"/>
      <c r="B30" s="1673"/>
      <c r="C30" s="1674"/>
      <c r="D30" s="1675"/>
      <c r="E30" s="1404"/>
    </row>
    <row r="31" spans="1:6" ht="12" customHeight="1" x14ac:dyDescent="0.2">
      <c r="A31" s="1738" t="s">
        <v>1939</v>
      </c>
      <c r="B31" s="1673"/>
      <c r="C31" s="1674"/>
      <c r="D31" s="1675"/>
      <c r="E31" s="1404"/>
    </row>
    <row r="32" spans="1:6" ht="30" customHeight="1" x14ac:dyDescent="0.2">
      <c r="A32" s="2615" t="s">
        <v>2238</v>
      </c>
      <c r="B32" s="2615"/>
      <c r="C32" s="2615"/>
      <c r="D32" s="2615"/>
      <c r="E32" s="2615"/>
      <c r="F32" s="2615"/>
    </row>
    <row r="33" spans="1:6" ht="13.5" customHeight="1" x14ac:dyDescent="0.2">
      <c r="A33" s="1480" t="s">
        <v>1755</v>
      </c>
      <c r="B33" s="1673"/>
      <c r="C33" s="1676">
        <v>0</v>
      </c>
      <c r="D33" s="1675"/>
      <c r="E33" s="1404"/>
    </row>
    <row r="34" spans="1:6" ht="13.5" customHeight="1" x14ac:dyDescent="0.2">
      <c r="A34" s="1480" t="s">
        <v>1756</v>
      </c>
      <c r="B34" s="1673"/>
      <c r="C34" s="1677">
        <v>0</v>
      </c>
      <c r="D34" s="1675" t="s">
        <v>2071</v>
      </c>
      <c r="E34" s="2616">
        <f>+C33+C34</f>
        <v>0</v>
      </c>
      <c r="F34" s="2617"/>
    </row>
    <row r="35" spans="1:6" ht="12" customHeight="1" x14ac:dyDescent="0.2">
      <c r="A35" s="1480"/>
      <c r="B35" s="1673"/>
      <c r="C35" s="2050"/>
      <c r="D35" s="1675"/>
      <c r="E35" s="2051"/>
      <c r="F35" s="1405"/>
    </row>
    <row r="36" spans="1:6" ht="13.5" customHeight="1" x14ac:dyDescent="0.2">
      <c r="A36" s="1738" t="s">
        <v>1940</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v>0</v>
      </c>
      <c r="D38" s="1675"/>
      <c r="E38" s="1404"/>
    </row>
    <row r="39" spans="1:6" ht="14.25" customHeight="1" x14ac:dyDescent="0.2">
      <c r="A39" s="1480"/>
      <c r="B39" s="1673" t="s">
        <v>1758</v>
      </c>
      <c r="C39" s="1679">
        <v>0</v>
      </c>
      <c r="D39" s="1675"/>
      <c r="E39" s="1404"/>
    </row>
    <row r="40" spans="1:6" ht="14.25" customHeight="1" x14ac:dyDescent="0.2">
      <c r="A40" s="1480"/>
      <c r="B40" s="1673" t="s">
        <v>1759</v>
      </c>
      <c r="C40" s="1679">
        <v>0</v>
      </c>
      <c r="D40" s="1675"/>
      <c r="E40" s="1404"/>
    </row>
    <row r="41" spans="1:6" ht="14.25" customHeight="1" x14ac:dyDescent="0.2">
      <c r="A41" s="1480"/>
      <c r="B41" s="1673" t="s">
        <v>1760</v>
      </c>
      <c r="C41" s="1679">
        <v>0</v>
      </c>
      <c r="D41" s="1675"/>
      <c r="E41" s="1404"/>
    </row>
    <row r="42" spans="1:6" ht="14.25" customHeight="1" x14ac:dyDescent="0.2">
      <c r="A42" s="1480" t="s">
        <v>1761</v>
      </c>
      <c r="B42" s="1673"/>
      <c r="C42" s="1679">
        <v>0</v>
      </c>
      <c r="D42" s="1675"/>
      <c r="E42" s="1404"/>
    </row>
    <row r="43" spans="1:6" ht="14.25" customHeight="1" x14ac:dyDescent="0.2">
      <c r="A43" s="1480" t="s">
        <v>1762</v>
      </c>
      <c r="B43" s="1673"/>
      <c r="C43" s="1680" t="s">
        <v>442</v>
      </c>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2072</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618" t="s">
        <v>2073</v>
      </c>
      <c r="C49" s="2618"/>
      <c r="D49" s="2618"/>
      <c r="E49" s="1400"/>
    </row>
    <row r="50" spans="1:5" s="1354" customFormat="1" ht="3.75" customHeight="1" x14ac:dyDescent="0.2">
      <c r="A50" s="1401"/>
      <c r="B50" s="2054"/>
      <c r="C50" s="2054"/>
      <c r="D50" s="2054"/>
      <c r="E50" s="1400"/>
    </row>
    <row r="51" spans="1:5" s="1354" customFormat="1" ht="20.25" customHeight="1" x14ac:dyDescent="0.2">
      <c r="A51" s="1399">
        <v>6</v>
      </c>
      <c r="B51" s="2614" t="s">
        <v>1942</v>
      </c>
      <c r="C51" s="2614"/>
      <c r="D51" s="2614"/>
    </row>
    <row r="52" spans="1:5" ht="14.25" customHeight="1" x14ac:dyDescent="0.2">
      <c r="A52" s="1399"/>
      <c r="B52" s="2614"/>
      <c r="C52" s="2614"/>
      <c r="D52" s="2614"/>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view="pageBreakPreview" zoomScaleNormal="100" zoomScaleSheetLayoutView="100" workbookViewId="0">
      <selection activeCell="I63" sqref="I63"/>
    </sheetView>
  </sheetViews>
  <sheetFormatPr defaultRowHeight="12.75" x14ac:dyDescent="0.2"/>
  <cols>
    <col min="1" max="2" width="1.7109375" style="2151" customWidth="1"/>
    <col min="3" max="4" width="9.140625" style="2151"/>
    <col min="5" max="5" width="26" style="2151" customWidth="1"/>
    <col min="6" max="6" width="14.85546875" style="2151" customWidth="1"/>
    <col min="7" max="7" width="14.28515625" style="2151" customWidth="1"/>
    <col min="8" max="9" width="9.140625" style="2151" customWidth="1"/>
    <col min="10" max="256" width="9.140625" style="2151"/>
    <col min="257" max="258" width="1.7109375" style="2151" customWidth="1"/>
    <col min="259" max="260" width="9.140625" style="2151"/>
    <col min="261" max="261" width="26" style="2151" customWidth="1"/>
    <col min="262" max="262" width="14.85546875" style="2151" customWidth="1"/>
    <col min="263" max="263" width="14.28515625" style="2151" customWidth="1"/>
    <col min="264" max="265" width="9.140625" style="2151" customWidth="1"/>
    <col min="266" max="512" width="9.140625" style="2151"/>
    <col min="513" max="514" width="1.7109375" style="2151" customWidth="1"/>
    <col min="515" max="516" width="9.140625" style="2151"/>
    <col min="517" max="517" width="26" style="2151" customWidth="1"/>
    <col min="518" max="518" width="14.85546875" style="2151" customWidth="1"/>
    <col min="519" max="519" width="14.28515625" style="2151" customWidth="1"/>
    <col min="520" max="521" width="9.140625" style="2151" customWidth="1"/>
    <col min="522" max="768" width="9.140625" style="2151"/>
    <col min="769" max="770" width="1.7109375" style="2151" customWidth="1"/>
    <col min="771" max="772" width="9.140625" style="2151"/>
    <col min="773" max="773" width="26" style="2151" customWidth="1"/>
    <col min="774" max="774" width="14.85546875" style="2151" customWidth="1"/>
    <col min="775" max="775" width="14.28515625" style="2151" customWidth="1"/>
    <col min="776" max="777" width="9.140625" style="2151" customWidth="1"/>
    <col min="778" max="1024" width="9.140625" style="2151"/>
    <col min="1025" max="1026" width="1.7109375" style="2151" customWidth="1"/>
    <col min="1027" max="1028" width="9.140625" style="2151"/>
    <col min="1029" max="1029" width="26" style="2151" customWidth="1"/>
    <col min="1030" max="1030" width="14.85546875" style="2151" customWidth="1"/>
    <col min="1031" max="1031" width="14.28515625" style="2151" customWidth="1"/>
    <col min="1032" max="1033" width="9.140625" style="2151" customWidth="1"/>
    <col min="1034" max="1280" width="9.140625" style="2151"/>
    <col min="1281" max="1282" width="1.7109375" style="2151" customWidth="1"/>
    <col min="1283" max="1284" width="9.140625" style="2151"/>
    <col min="1285" max="1285" width="26" style="2151" customWidth="1"/>
    <col min="1286" max="1286" width="14.85546875" style="2151" customWidth="1"/>
    <col min="1287" max="1287" width="14.28515625" style="2151" customWidth="1"/>
    <col min="1288" max="1289" width="9.140625" style="2151" customWidth="1"/>
    <col min="1290" max="1536" width="9.140625" style="2151"/>
    <col min="1537" max="1538" width="1.7109375" style="2151" customWidth="1"/>
    <col min="1539" max="1540" width="9.140625" style="2151"/>
    <col min="1541" max="1541" width="26" style="2151" customWidth="1"/>
    <col min="1542" max="1542" width="14.85546875" style="2151" customWidth="1"/>
    <col min="1543" max="1543" width="14.28515625" style="2151" customWidth="1"/>
    <col min="1544" max="1545" width="9.140625" style="2151" customWidth="1"/>
    <col min="1546" max="1792" width="9.140625" style="2151"/>
    <col min="1793" max="1794" width="1.7109375" style="2151" customWidth="1"/>
    <col min="1795" max="1796" width="9.140625" style="2151"/>
    <col min="1797" max="1797" width="26" style="2151" customWidth="1"/>
    <col min="1798" max="1798" width="14.85546875" style="2151" customWidth="1"/>
    <col min="1799" max="1799" width="14.28515625" style="2151" customWidth="1"/>
    <col min="1800" max="1801" width="9.140625" style="2151" customWidth="1"/>
    <col min="1802" max="2048" width="9.140625" style="2151"/>
    <col min="2049" max="2050" width="1.7109375" style="2151" customWidth="1"/>
    <col min="2051" max="2052" width="9.140625" style="2151"/>
    <col min="2053" max="2053" width="26" style="2151" customWidth="1"/>
    <col min="2054" max="2054" width="14.85546875" style="2151" customWidth="1"/>
    <col min="2055" max="2055" width="14.28515625" style="2151" customWidth="1"/>
    <col min="2056" max="2057" width="9.140625" style="2151" customWidth="1"/>
    <col min="2058" max="2304" width="9.140625" style="2151"/>
    <col min="2305" max="2306" width="1.7109375" style="2151" customWidth="1"/>
    <col min="2307" max="2308" width="9.140625" style="2151"/>
    <col min="2309" max="2309" width="26" style="2151" customWidth="1"/>
    <col min="2310" max="2310" width="14.85546875" style="2151" customWidth="1"/>
    <col min="2311" max="2311" width="14.28515625" style="2151" customWidth="1"/>
    <col min="2312" max="2313" width="9.140625" style="2151" customWidth="1"/>
    <col min="2314" max="2560" width="9.140625" style="2151"/>
    <col min="2561" max="2562" width="1.7109375" style="2151" customWidth="1"/>
    <col min="2563" max="2564" width="9.140625" style="2151"/>
    <col min="2565" max="2565" width="26" style="2151" customWidth="1"/>
    <col min="2566" max="2566" width="14.85546875" style="2151" customWidth="1"/>
    <col min="2567" max="2567" width="14.28515625" style="2151" customWidth="1"/>
    <col min="2568" max="2569" width="9.140625" style="2151" customWidth="1"/>
    <col min="2570" max="2816" width="9.140625" style="2151"/>
    <col min="2817" max="2818" width="1.7109375" style="2151" customWidth="1"/>
    <col min="2819" max="2820" width="9.140625" style="2151"/>
    <col min="2821" max="2821" width="26" style="2151" customWidth="1"/>
    <col min="2822" max="2822" width="14.85546875" style="2151" customWidth="1"/>
    <col min="2823" max="2823" width="14.28515625" style="2151" customWidth="1"/>
    <col min="2824" max="2825" width="9.140625" style="2151" customWidth="1"/>
    <col min="2826" max="3072" width="9.140625" style="2151"/>
    <col min="3073" max="3074" width="1.7109375" style="2151" customWidth="1"/>
    <col min="3075" max="3076" width="9.140625" style="2151"/>
    <col min="3077" max="3077" width="26" style="2151" customWidth="1"/>
    <col min="3078" max="3078" width="14.85546875" style="2151" customWidth="1"/>
    <col min="3079" max="3079" width="14.28515625" style="2151" customWidth="1"/>
    <col min="3080" max="3081" width="9.140625" style="2151" customWidth="1"/>
    <col min="3082" max="3328" width="9.140625" style="2151"/>
    <col min="3329" max="3330" width="1.7109375" style="2151" customWidth="1"/>
    <col min="3331" max="3332" width="9.140625" style="2151"/>
    <col min="3333" max="3333" width="26" style="2151" customWidth="1"/>
    <col min="3334" max="3334" width="14.85546875" style="2151" customWidth="1"/>
    <col min="3335" max="3335" width="14.28515625" style="2151" customWidth="1"/>
    <col min="3336" max="3337" width="9.140625" style="2151" customWidth="1"/>
    <col min="3338" max="3584" width="9.140625" style="2151"/>
    <col min="3585" max="3586" width="1.7109375" style="2151" customWidth="1"/>
    <col min="3587" max="3588" width="9.140625" style="2151"/>
    <col min="3589" max="3589" width="26" style="2151" customWidth="1"/>
    <col min="3590" max="3590" width="14.85546875" style="2151" customWidth="1"/>
    <col min="3591" max="3591" width="14.28515625" style="2151" customWidth="1"/>
    <col min="3592" max="3593" width="9.140625" style="2151" customWidth="1"/>
    <col min="3594" max="3840" width="9.140625" style="2151"/>
    <col min="3841" max="3842" width="1.7109375" style="2151" customWidth="1"/>
    <col min="3843" max="3844" width="9.140625" style="2151"/>
    <col min="3845" max="3845" width="26" style="2151" customWidth="1"/>
    <col min="3846" max="3846" width="14.85546875" style="2151" customWidth="1"/>
    <col min="3847" max="3847" width="14.28515625" style="2151" customWidth="1"/>
    <col min="3848" max="3849" width="9.140625" style="2151" customWidth="1"/>
    <col min="3850" max="4096" width="9.140625" style="2151"/>
    <col min="4097" max="4098" width="1.7109375" style="2151" customWidth="1"/>
    <col min="4099" max="4100" width="9.140625" style="2151"/>
    <col min="4101" max="4101" width="26" style="2151" customWidth="1"/>
    <col min="4102" max="4102" width="14.85546875" style="2151" customWidth="1"/>
    <col min="4103" max="4103" width="14.28515625" style="2151" customWidth="1"/>
    <col min="4104" max="4105" width="9.140625" style="2151" customWidth="1"/>
    <col min="4106" max="4352" width="9.140625" style="2151"/>
    <col min="4353" max="4354" width="1.7109375" style="2151" customWidth="1"/>
    <col min="4355" max="4356" width="9.140625" style="2151"/>
    <col min="4357" max="4357" width="26" style="2151" customWidth="1"/>
    <col min="4358" max="4358" width="14.85546875" style="2151" customWidth="1"/>
    <col min="4359" max="4359" width="14.28515625" style="2151" customWidth="1"/>
    <col min="4360" max="4361" width="9.140625" style="2151" customWidth="1"/>
    <col min="4362" max="4608" width="9.140625" style="2151"/>
    <col min="4609" max="4610" width="1.7109375" style="2151" customWidth="1"/>
    <col min="4611" max="4612" width="9.140625" style="2151"/>
    <col min="4613" max="4613" width="26" style="2151" customWidth="1"/>
    <col min="4614" max="4614" width="14.85546875" style="2151" customWidth="1"/>
    <col min="4615" max="4615" width="14.28515625" style="2151" customWidth="1"/>
    <col min="4616" max="4617" width="9.140625" style="2151" customWidth="1"/>
    <col min="4618" max="4864" width="9.140625" style="2151"/>
    <col min="4865" max="4866" width="1.7109375" style="2151" customWidth="1"/>
    <col min="4867" max="4868" width="9.140625" style="2151"/>
    <col min="4869" max="4869" width="26" style="2151" customWidth="1"/>
    <col min="4870" max="4870" width="14.85546875" style="2151" customWidth="1"/>
    <col min="4871" max="4871" width="14.28515625" style="2151" customWidth="1"/>
    <col min="4872" max="4873" width="9.140625" style="2151" customWidth="1"/>
    <col min="4874" max="5120" width="9.140625" style="2151"/>
    <col min="5121" max="5122" width="1.7109375" style="2151" customWidth="1"/>
    <col min="5123" max="5124" width="9.140625" style="2151"/>
    <col min="5125" max="5125" width="26" style="2151" customWidth="1"/>
    <col min="5126" max="5126" width="14.85546875" style="2151" customWidth="1"/>
    <col min="5127" max="5127" width="14.28515625" style="2151" customWidth="1"/>
    <col min="5128" max="5129" width="9.140625" style="2151" customWidth="1"/>
    <col min="5130" max="5376" width="9.140625" style="2151"/>
    <col min="5377" max="5378" width="1.7109375" style="2151" customWidth="1"/>
    <col min="5379" max="5380" width="9.140625" style="2151"/>
    <col min="5381" max="5381" width="26" style="2151" customWidth="1"/>
    <col min="5382" max="5382" width="14.85546875" style="2151" customWidth="1"/>
    <col min="5383" max="5383" width="14.28515625" style="2151" customWidth="1"/>
    <col min="5384" max="5385" width="9.140625" style="2151" customWidth="1"/>
    <col min="5386" max="5632" width="9.140625" style="2151"/>
    <col min="5633" max="5634" width="1.7109375" style="2151" customWidth="1"/>
    <col min="5635" max="5636" width="9.140625" style="2151"/>
    <col min="5637" max="5637" width="26" style="2151" customWidth="1"/>
    <col min="5638" max="5638" width="14.85546875" style="2151" customWidth="1"/>
    <col min="5639" max="5639" width="14.28515625" style="2151" customWidth="1"/>
    <col min="5640" max="5641" width="9.140625" style="2151" customWidth="1"/>
    <col min="5642" max="5888" width="9.140625" style="2151"/>
    <col min="5889" max="5890" width="1.7109375" style="2151" customWidth="1"/>
    <col min="5891" max="5892" width="9.140625" style="2151"/>
    <col min="5893" max="5893" width="26" style="2151" customWidth="1"/>
    <col min="5894" max="5894" width="14.85546875" style="2151" customWidth="1"/>
    <col min="5895" max="5895" width="14.28515625" style="2151" customWidth="1"/>
    <col min="5896" max="5897" width="9.140625" style="2151" customWidth="1"/>
    <col min="5898" max="6144" width="9.140625" style="2151"/>
    <col min="6145" max="6146" width="1.7109375" style="2151" customWidth="1"/>
    <col min="6147" max="6148" width="9.140625" style="2151"/>
    <col min="6149" max="6149" width="26" style="2151" customWidth="1"/>
    <col min="6150" max="6150" width="14.85546875" style="2151" customWidth="1"/>
    <col min="6151" max="6151" width="14.28515625" style="2151" customWidth="1"/>
    <col min="6152" max="6153" width="9.140625" style="2151" customWidth="1"/>
    <col min="6154" max="6400" width="9.140625" style="2151"/>
    <col min="6401" max="6402" width="1.7109375" style="2151" customWidth="1"/>
    <col min="6403" max="6404" width="9.140625" style="2151"/>
    <col min="6405" max="6405" width="26" style="2151" customWidth="1"/>
    <col min="6406" max="6406" width="14.85546875" style="2151" customWidth="1"/>
    <col min="6407" max="6407" width="14.28515625" style="2151" customWidth="1"/>
    <col min="6408" max="6409" width="9.140625" style="2151" customWidth="1"/>
    <col min="6410" max="6656" width="9.140625" style="2151"/>
    <col min="6657" max="6658" width="1.7109375" style="2151" customWidth="1"/>
    <col min="6659" max="6660" width="9.140625" style="2151"/>
    <col min="6661" max="6661" width="26" style="2151" customWidth="1"/>
    <col min="6662" max="6662" width="14.85546875" style="2151" customWidth="1"/>
    <col min="6663" max="6663" width="14.28515625" style="2151" customWidth="1"/>
    <col min="6664" max="6665" width="9.140625" style="2151" customWidth="1"/>
    <col min="6666" max="6912" width="9.140625" style="2151"/>
    <col min="6913" max="6914" width="1.7109375" style="2151" customWidth="1"/>
    <col min="6915" max="6916" width="9.140625" style="2151"/>
    <col min="6917" max="6917" width="26" style="2151" customWidth="1"/>
    <col min="6918" max="6918" width="14.85546875" style="2151" customWidth="1"/>
    <col min="6919" max="6919" width="14.28515625" style="2151" customWidth="1"/>
    <col min="6920" max="6921" width="9.140625" style="2151" customWidth="1"/>
    <col min="6922" max="7168" width="9.140625" style="2151"/>
    <col min="7169" max="7170" width="1.7109375" style="2151" customWidth="1"/>
    <col min="7171" max="7172" width="9.140625" style="2151"/>
    <col min="7173" max="7173" width="26" style="2151" customWidth="1"/>
    <col min="7174" max="7174" width="14.85546875" style="2151" customWidth="1"/>
    <col min="7175" max="7175" width="14.28515625" style="2151" customWidth="1"/>
    <col min="7176" max="7177" width="9.140625" style="2151" customWidth="1"/>
    <col min="7178" max="7424" width="9.140625" style="2151"/>
    <col min="7425" max="7426" width="1.7109375" style="2151" customWidth="1"/>
    <col min="7427" max="7428" width="9.140625" style="2151"/>
    <col min="7429" max="7429" width="26" style="2151" customWidth="1"/>
    <col min="7430" max="7430" width="14.85546875" style="2151" customWidth="1"/>
    <col min="7431" max="7431" width="14.28515625" style="2151" customWidth="1"/>
    <col min="7432" max="7433" width="9.140625" style="2151" customWidth="1"/>
    <col min="7434" max="7680" width="9.140625" style="2151"/>
    <col min="7681" max="7682" width="1.7109375" style="2151" customWidth="1"/>
    <col min="7683" max="7684" width="9.140625" style="2151"/>
    <col min="7685" max="7685" width="26" style="2151" customWidth="1"/>
    <col min="7686" max="7686" width="14.85546875" style="2151" customWidth="1"/>
    <col min="7687" max="7687" width="14.28515625" style="2151" customWidth="1"/>
    <col min="7688" max="7689" width="9.140625" style="2151" customWidth="1"/>
    <col min="7690" max="7936" width="9.140625" style="2151"/>
    <col min="7937" max="7938" width="1.7109375" style="2151" customWidth="1"/>
    <col min="7939" max="7940" width="9.140625" style="2151"/>
    <col min="7941" max="7941" width="26" style="2151" customWidth="1"/>
    <col min="7942" max="7942" width="14.85546875" style="2151" customWidth="1"/>
    <col min="7943" max="7943" width="14.28515625" style="2151" customWidth="1"/>
    <col min="7944" max="7945" width="9.140625" style="2151" customWidth="1"/>
    <col min="7946" max="8192" width="9.140625" style="2151"/>
    <col min="8193" max="8194" width="1.7109375" style="2151" customWidth="1"/>
    <col min="8195" max="8196" width="9.140625" style="2151"/>
    <col min="8197" max="8197" width="26" style="2151" customWidth="1"/>
    <col min="8198" max="8198" width="14.85546875" style="2151" customWidth="1"/>
    <col min="8199" max="8199" width="14.28515625" style="2151" customWidth="1"/>
    <col min="8200" max="8201" width="9.140625" style="2151" customWidth="1"/>
    <col min="8202" max="8448" width="9.140625" style="2151"/>
    <col min="8449" max="8450" width="1.7109375" style="2151" customWidth="1"/>
    <col min="8451" max="8452" width="9.140625" style="2151"/>
    <col min="8453" max="8453" width="26" style="2151" customWidth="1"/>
    <col min="8454" max="8454" width="14.85546875" style="2151" customWidth="1"/>
    <col min="8455" max="8455" width="14.28515625" style="2151" customWidth="1"/>
    <col min="8456" max="8457" width="9.140625" style="2151" customWidth="1"/>
    <col min="8458" max="8704" width="9.140625" style="2151"/>
    <col min="8705" max="8706" width="1.7109375" style="2151" customWidth="1"/>
    <col min="8707" max="8708" width="9.140625" style="2151"/>
    <col min="8709" max="8709" width="26" style="2151" customWidth="1"/>
    <col min="8710" max="8710" width="14.85546875" style="2151" customWidth="1"/>
    <col min="8711" max="8711" width="14.28515625" style="2151" customWidth="1"/>
    <col min="8712" max="8713" width="9.140625" style="2151" customWidth="1"/>
    <col min="8714" max="8960" width="9.140625" style="2151"/>
    <col min="8961" max="8962" width="1.7109375" style="2151" customWidth="1"/>
    <col min="8963" max="8964" width="9.140625" style="2151"/>
    <col min="8965" max="8965" width="26" style="2151" customWidth="1"/>
    <col min="8966" max="8966" width="14.85546875" style="2151" customWidth="1"/>
    <col min="8967" max="8967" width="14.28515625" style="2151" customWidth="1"/>
    <col min="8968" max="8969" width="9.140625" style="2151" customWidth="1"/>
    <col min="8970" max="9216" width="9.140625" style="2151"/>
    <col min="9217" max="9218" width="1.7109375" style="2151" customWidth="1"/>
    <col min="9219" max="9220" width="9.140625" style="2151"/>
    <col min="9221" max="9221" width="26" style="2151" customWidth="1"/>
    <col min="9222" max="9222" width="14.85546875" style="2151" customWidth="1"/>
    <col min="9223" max="9223" width="14.28515625" style="2151" customWidth="1"/>
    <col min="9224" max="9225" width="9.140625" style="2151" customWidth="1"/>
    <col min="9226" max="9472" width="9.140625" style="2151"/>
    <col min="9473" max="9474" width="1.7109375" style="2151" customWidth="1"/>
    <col min="9475" max="9476" width="9.140625" style="2151"/>
    <col min="9477" max="9477" width="26" style="2151" customWidth="1"/>
    <col min="9478" max="9478" width="14.85546875" style="2151" customWidth="1"/>
    <col min="9479" max="9479" width="14.28515625" style="2151" customWidth="1"/>
    <col min="9480" max="9481" width="9.140625" style="2151" customWidth="1"/>
    <col min="9482" max="9728" width="9.140625" style="2151"/>
    <col min="9729" max="9730" width="1.7109375" style="2151" customWidth="1"/>
    <col min="9731" max="9732" width="9.140625" style="2151"/>
    <col min="9733" max="9733" width="26" style="2151" customWidth="1"/>
    <col min="9734" max="9734" width="14.85546875" style="2151" customWidth="1"/>
    <col min="9735" max="9735" width="14.28515625" style="2151" customWidth="1"/>
    <col min="9736" max="9737" width="9.140625" style="2151" customWidth="1"/>
    <col min="9738" max="9984" width="9.140625" style="2151"/>
    <col min="9985" max="9986" width="1.7109375" style="2151" customWidth="1"/>
    <col min="9987" max="9988" width="9.140625" style="2151"/>
    <col min="9989" max="9989" width="26" style="2151" customWidth="1"/>
    <col min="9990" max="9990" width="14.85546875" style="2151" customWidth="1"/>
    <col min="9991" max="9991" width="14.28515625" style="2151" customWidth="1"/>
    <col min="9992" max="9993" width="9.140625" style="2151" customWidth="1"/>
    <col min="9994" max="10240" width="9.140625" style="2151"/>
    <col min="10241" max="10242" width="1.7109375" style="2151" customWidth="1"/>
    <col min="10243" max="10244" width="9.140625" style="2151"/>
    <col min="10245" max="10245" width="26" style="2151" customWidth="1"/>
    <col min="10246" max="10246" width="14.85546875" style="2151" customWidth="1"/>
    <col min="10247" max="10247" width="14.28515625" style="2151" customWidth="1"/>
    <col min="10248" max="10249" width="9.140625" style="2151" customWidth="1"/>
    <col min="10250" max="10496" width="9.140625" style="2151"/>
    <col min="10497" max="10498" width="1.7109375" style="2151" customWidth="1"/>
    <col min="10499" max="10500" width="9.140625" style="2151"/>
    <col min="10501" max="10501" width="26" style="2151" customWidth="1"/>
    <col min="10502" max="10502" width="14.85546875" style="2151" customWidth="1"/>
    <col min="10503" max="10503" width="14.28515625" style="2151" customWidth="1"/>
    <col min="10504" max="10505" width="9.140625" style="2151" customWidth="1"/>
    <col min="10506" max="10752" width="9.140625" style="2151"/>
    <col min="10753" max="10754" width="1.7109375" style="2151" customWidth="1"/>
    <col min="10755" max="10756" width="9.140625" style="2151"/>
    <col min="10757" max="10757" width="26" style="2151" customWidth="1"/>
    <col min="10758" max="10758" width="14.85546875" style="2151" customWidth="1"/>
    <col min="10759" max="10759" width="14.28515625" style="2151" customWidth="1"/>
    <col min="10760" max="10761" width="9.140625" style="2151" customWidth="1"/>
    <col min="10762" max="11008" width="9.140625" style="2151"/>
    <col min="11009" max="11010" width="1.7109375" style="2151" customWidth="1"/>
    <col min="11011" max="11012" width="9.140625" style="2151"/>
    <col min="11013" max="11013" width="26" style="2151" customWidth="1"/>
    <col min="11014" max="11014" width="14.85546875" style="2151" customWidth="1"/>
    <col min="11015" max="11015" width="14.28515625" style="2151" customWidth="1"/>
    <col min="11016" max="11017" width="9.140625" style="2151" customWidth="1"/>
    <col min="11018" max="11264" width="9.140625" style="2151"/>
    <col min="11265" max="11266" width="1.7109375" style="2151" customWidth="1"/>
    <col min="11267" max="11268" width="9.140625" style="2151"/>
    <col min="11269" max="11269" width="26" style="2151" customWidth="1"/>
    <col min="11270" max="11270" width="14.85546875" style="2151" customWidth="1"/>
    <col min="11271" max="11271" width="14.28515625" style="2151" customWidth="1"/>
    <col min="11272" max="11273" width="9.140625" style="2151" customWidth="1"/>
    <col min="11274" max="11520" width="9.140625" style="2151"/>
    <col min="11521" max="11522" width="1.7109375" style="2151" customWidth="1"/>
    <col min="11523" max="11524" width="9.140625" style="2151"/>
    <col min="11525" max="11525" width="26" style="2151" customWidth="1"/>
    <col min="11526" max="11526" width="14.85546875" style="2151" customWidth="1"/>
    <col min="11527" max="11527" width="14.28515625" style="2151" customWidth="1"/>
    <col min="11528" max="11529" width="9.140625" style="2151" customWidth="1"/>
    <col min="11530" max="11776" width="9.140625" style="2151"/>
    <col min="11777" max="11778" width="1.7109375" style="2151" customWidth="1"/>
    <col min="11779" max="11780" width="9.140625" style="2151"/>
    <col min="11781" max="11781" width="26" style="2151" customWidth="1"/>
    <col min="11782" max="11782" width="14.85546875" style="2151" customWidth="1"/>
    <col min="11783" max="11783" width="14.28515625" style="2151" customWidth="1"/>
    <col min="11784" max="11785" width="9.140625" style="2151" customWidth="1"/>
    <col min="11786" max="12032" width="9.140625" style="2151"/>
    <col min="12033" max="12034" width="1.7109375" style="2151" customWidth="1"/>
    <col min="12035" max="12036" width="9.140625" style="2151"/>
    <col min="12037" max="12037" width="26" style="2151" customWidth="1"/>
    <col min="12038" max="12038" width="14.85546875" style="2151" customWidth="1"/>
    <col min="12039" max="12039" width="14.28515625" style="2151" customWidth="1"/>
    <col min="12040" max="12041" width="9.140625" style="2151" customWidth="1"/>
    <col min="12042" max="12288" width="9.140625" style="2151"/>
    <col min="12289" max="12290" width="1.7109375" style="2151" customWidth="1"/>
    <col min="12291" max="12292" width="9.140625" style="2151"/>
    <col min="12293" max="12293" width="26" style="2151" customWidth="1"/>
    <col min="12294" max="12294" width="14.85546875" style="2151" customWidth="1"/>
    <col min="12295" max="12295" width="14.28515625" style="2151" customWidth="1"/>
    <col min="12296" max="12297" width="9.140625" style="2151" customWidth="1"/>
    <col min="12298" max="12544" width="9.140625" style="2151"/>
    <col min="12545" max="12546" width="1.7109375" style="2151" customWidth="1"/>
    <col min="12547" max="12548" width="9.140625" style="2151"/>
    <col min="12549" max="12549" width="26" style="2151" customWidth="1"/>
    <col min="12550" max="12550" width="14.85546875" style="2151" customWidth="1"/>
    <col min="12551" max="12551" width="14.28515625" style="2151" customWidth="1"/>
    <col min="12552" max="12553" width="9.140625" style="2151" customWidth="1"/>
    <col min="12554" max="12800" width="9.140625" style="2151"/>
    <col min="12801" max="12802" width="1.7109375" style="2151" customWidth="1"/>
    <col min="12803" max="12804" width="9.140625" style="2151"/>
    <col min="12805" max="12805" width="26" style="2151" customWidth="1"/>
    <col min="12806" max="12806" width="14.85546875" style="2151" customWidth="1"/>
    <col min="12807" max="12807" width="14.28515625" style="2151" customWidth="1"/>
    <col min="12808" max="12809" width="9.140625" style="2151" customWidth="1"/>
    <col min="12810" max="13056" width="9.140625" style="2151"/>
    <col min="13057" max="13058" width="1.7109375" style="2151" customWidth="1"/>
    <col min="13059" max="13060" width="9.140625" style="2151"/>
    <col min="13061" max="13061" width="26" style="2151" customWidth="1"/>
    <col min="13062" max="13062" width="14.85546875" style="2151" customWidth="1"/>
    <col min="13063" max="13063" width="14.28515625" style="2151" customWidth="1"/>
    <col min="13064" max="13065" width="9.140625" style="2151" customWidth="1"/>
    <col min="13066" max="13312" width="9.140625" style="2151"/>
    <col min="13313" max="13314" width="1.7109375" style="2151" customWidth="1"/>
    <col min="13315" max="13316" width="9.140625" style="2151"/>
    <col min="13317" max="13317" width="26" style="2151" customWidth="1"/>
    <col min="13318" max="13318" width="14.85546875" style="2151" customWidth="1"/>
    <col min="13319" max="13319" width="14.28515625" style="2151" customWidth="1"/>
    <col min="13320" max="13321" width="9.140625" style="2151" customWidth="1"/>
    <col min="13322" max="13568" width="9.140625" style="2151"/>
    <col min="13569" max="13570" width="1.7109375" style="2151" customWidth="1"/>
    <col min="13571" max="13572" width="9.140625" style="2151"/>
    <col min="13573" max="13573" width="26" style="2151" customWidth="1"/>
    <col min="13574" max="13574" width="14.85546875" style="2151" customWidth="1"/>
    <col min="13575" max="13575" width="14.28515625" style="2151" customWidth="1"/>
    <col min="13576" max="13577" width="9.140625" style="2151" customWidth="1"/>
    <col min="13578" max="13824" width="9.140625" style="2151"/>
    <col min="13825" max="13826" width="1.7109375" style="2151" customWidth="1"/>
    <col min="13827" max="13828" width="9.140625" style="2151"/>
    <col min="13829" max="13829" width="26" style="2151" customWidth="1"/>
    <col min="13830" max="13830" width="14.85546875" style="2151" customWidth="1"/>
    <col min="13831" max="13831" width="14.28515625" style="2151" customWidth="1"/>
    <col min="13832" max="13833" width="9.140625" style="2151" customWidth="1"/>
    <col min="13834" max="14080" width="9.140625" style="2151"/>
    <col min="14081" max="14082" width="1.7109375" style="2151" customWidth="1"/>
    <col min="14083" max="14084" width="9.140625" style="2151"/>
    <col min="14085" max="14085" width="26" style="2151" customWidth="1"/>
    <col min="14086" max="14086" width="14.85546875" style="2151" customWidth="1"/>
    <col min="14087" max="14087" width="14.28515625" style="2151" customWidth="1"/>
    <col min="14088" max="14089" width="9.140625" style="2151" customWidth="1"/>
    <col min="14090" max="14336" width="9.140625" style="2151"/>
    <col min="14337" max="14338" width="1.7109375" style="2151" customWidth="1"/>
    <col min="14339" max="14340" width="9.140625" style="2151"/>
    <col min="14341" max="14341" width="26" style="2151" customWidth="1"/>
    <col min="14342" max="14342" width="14.85546875" style="2151" customWidth="1"/>
    <col min="14343" max="14343" width="14.28515625" style="2151" customWidth="1"/>
    <col min="14344" max="14345" width="9.140625" style="2151" customWidth="1"/>
    <col min="14346" max="14592" width="9.140625" style="2151"/>
    <col min="14593" max="14594" width="1.7109375" style="2151" customWidth="1"/>
    <col min="14595" max="14596" width="9.140625" style="2151"/>
    <col min="14597" max="14597" width="26" style="2151" customWidth="1"/>
    <col min="14598" max="14598" width="14.85546875" style="2151" customWidth="1"/>
    <col min="14599" max="14599" width="14.28515625" style="2151" customWidth="1"/>
    <col min="14600" max="14601" width="9.140625" style="2151" customWidth="1"/>
    <col min="14602" max="14848" width="9.140625" style="2151"/>
    <col min="14849" max="14850" width="1.7109375" style="2151" customWidth="1"/>
    <col min="14851" max="14852" width="9.140625" style="2151"/>
    <col min="14853" max="14853" width="26" style="2151" customWidth="1"/>
    <col min="14854" max="14854" width="14.85546875" style="2151" customWidth="1"/>
    <col min="14855" max="14855" width="14.28515625" style="2151" customWidth="1"/>
    <col min="14856" max="14857" width="9.140625" style="2151" customWidth="1"/>
    <col min="14858" max="15104" width="9.140625" style="2151"/>
    <col min="15105" max="15106" width="1.7109375" style="2151" customWidth="1"/>
    <col min="15107" max="15108" width="9.140625" style="2151"/>
    <col min="15109" max="15109" width="26" style="2151" customWidth="1"/>
    <col min="15110" max="15110" width="14.85546875" style="2151" customWidth="1"/>
    <col min="15111" max="15111" width="14.28515625" style="2151" customWidth="1"/>
    <col min="15112" max="15113" width="9.140625" style="2151" customWidth="1"/>
    <col min="15114" max="15360" width="9.140625" style="2151"/>
    <col min="15361" max="15362" width="1.7109375" style="2151" customWidth="1"/>
    <col min="15363" max="15364" width="9.140625" style="2151"/>
    <col min="15365" max="15365" width="26" style="2151" customWidth="1"/>
    <col min="15366" max="15366" width="14.85546875" style="2151" customWidth="1"/>
    <col min="15367" max="15367" width="14.28515625" style="2151" customWidth="1"/>
    <col min="15368" max="15369" width="9.140625" style="2151" customWidth="1"/>
    <col min="15370" max="15616" width="9.140625" style="2151"/>
    <col min="15617" max="15618" width="1.7109375" style="2151" customWidth="1"/>
    <col min="15619" max="15620" width="9.140625" style="2151"/>
    <col min="15621" max="15621" width="26" style="2151" customWidth="1"/>
    <col min="15622" max="15622" width="14.85546875" style="2151" customWidth="1"/>
    <col min="15623" max="15623" width="14.28515625" style="2151" customWidth="1"/>
    <col min="15624" max="15625" width="9.140625" style="2151" customWidth="1"/>
    <col min="15626" max="15872" width="9.140625" style="2151"/>
    <col min="15873" max="15874" width="1.7109375" style="2151" customWidth="1"/>
    <col min="15875" max="15876" width="9.140625" style="2151"/>
    <col min="15877" max="15877" width="26" style="2151" customWidth="1"/>
    <col min="15878" max="15878" width="14.85546875" style="2151" customWidth="1"/>
    <col min="15879" max="15879" width="14.28515625" style="2151" customWidth="1"/>
    <col min="15880" max="15881" width="9.140625" style="2151" customWidth="1"/>
    <col min="15882" max="16128" width="9.140625" style="2151"/>
    <col min="16129" max="16130" width="1.7109375" style="2151" customWidth="1"/>
    <col min="16131" max="16132" width="9.140625" style="2151"/>
    <col min="16133" max="16133" width="26" style="2151" customWidth="1"/>
    <col min="16134" max="16134" width="14.85546875" style="2151" customWidth="1"/>
    <col min="16135" max="16135" width="14.28515625" style="2151" customWidth="1"/>
    <col min="16136" max="16137" width="9.140625" style="2151" customWidth="1"/>
    <col min="16138" max="16384" width="9.140625" style="2151"/>
  </cols>
  <sheetData>
    <row r="1" spans="1:8" x14ac:dyDescent="0.2">
      <c r="A1" s="2625" t="s">
        <v>2245</v>
      </c>
      <c r="B1" s="2625"/>
      <c r="C1" s="2625"/>
      <c r="D1" s="2625"/>
      <c r="E1" s="2625"/>
      <c r="F1" s="2625"/>
      <c r="G1" s="2625"/>
      <c r="H1" s="2625"/>
    </row>
    <row r="2" spans="1:8" x14ac:dyDescent="0.2">
      <c r="A2" s="2619" t="s">
        <v>2246</v>
      </c>
      <c r="B2" s="2619"/>
      <c r="C2" s="2619"/>
      <c r="D2" s="2619"/>
      <c r="E2" s="2619"/>
      <c r="F2" s="2619"/>
      <c r="G2" s="2619"/>
      <c r="H2" s="2619"/>
    </row>
    <row r="3" spans="1:8" x14ac:dyDescent="0.2">
      <c r="A3" s="2619" t="s">
        <v>2247</v>
      </c>
      <c r="B3" s="2619"/>
      <c r="C3" s="2619"/>
      <c r="D3" s="2619"/>
      <c r="E3" s="2619"/>
      <c r="F3" s="2619"/>
      <c r="G3" s="2619"/>
      <c r="H3" s="2619"/>
    </row>
    <row r="4" spans="1:8" ht="13.5" thickBot="1" x14ac:dyDescent="0.25">
      <c r="A4" s="2152"/>
      <c r="B4" s="2152"/>
      <c r="C4" s="2152"/>
      <c r="D4" s="2152"/>
      <c r="E4" s="2152"/>
      <c r="F4" s="2152"/>
      <c r="G4" s="2152"/>
      <c r="H4" s="2152"/>
    </row>
    <row r="6" spans="1:8" x14ac:dyDescent="0.2">
      <c r="A6" s="2153" t="s">
        <v>2248</v>
      </c>
    </row>
    <row r="8" spans="1:8" x14ac:dyDescent="0.2">
      <c r="A8" s="2151" t="s">
        <v>2249</v>
      </c>
    </row>
    <row r="10" spans="1:8" x14ac:dyDescent="0.2">
      <c r="A10" s="2153" t="s">
        <v>2250</v>
      </c>
    </row>
    <row r="12" spans="1:8" x14ac:dyDescent="0.2">
      <c r="A12" s="2151" t="s">
        <v>2251</v>
      </c>
    </row>
    <row r="13" spans="1:8" x14ac:dyDescent="0.2">
      <c r="A13" s="2151" t="s">
        <v>2252</v>
      </c>
    </row>
    <row r="15" spans="1:8" x14ac:dyDescent="0.2">
      <c r="A15" s="2153" t="s">
        <v>2253</v>
      </c>
    </row>
    <row r="17" spans="1:8" x14ac:dyDescent="0.2">
      <c r="A17" s="2151" t="s">
        <v>2254</v>
      </c>
    </row>
    <row r="19" spans="1:8" x14ac:dyDescent="0.2">
      <c r="B19" s="2621" t="s">
        <v>2255</v>
      </c>
      <c r="C19" s="2621"/>
      <c r="D19" s="2621"/>
      <c r="E19" s="2621"/>
      <c r="F19" s="2623" t="s">
        <v>2256</v>
      </c>
      <c r="G19" s="2621" t="s">
        <v>2257</v>
      </c>
      <c r="H19" s="2621"/>
    </row>
    <row r="20" spans="1:8" x14ac:dyDescent="0.2">
      <c r="B20" s="2622"/>
      <c r="C20" s="2622"/>
      <c r="D20" s="2622"/>
      <c r="E20" s="2622"/>
      <c r="F20" s="2624"/>
      <c r="G20" s="2622" t="s">
        <v>2258</v>
      </c>
      <c r="H20" s="2622"/>
    </row>
    <row r="22" spans="1:8" x14ac:dyDescent="0.2">
      <c r="B22" s="2619" t="s">
        <v>2259</v>
      </c>
      <c r="C22" s="2619"/>
      <c r="D22" s="2619"/>
      <c r="E22" s="2619"/>
      <c r="F22" s="2154" t="s">
        <v>2260</v>
      </c>
    </row>
    <row r="24" spans="1:8" x14ac:dyDescent="0.2">
      <c r="C24" s="2619" t="s">
        <v>2261</v>
      </c>
      <c r="D24" s="2619"/>
      <c r="E24" s="2619"/>
      <c r="G24" s="2155">
        <v>12804</v>
      </c>
    </row>
    <row r="25" spans="1:8" x14ac:dyDescent="0.2">
      <c r="C25" s="2619" t="s">
        <v>2262</v>
      </c>
      <c r="D25" s="2619"/>
      <c r="E25" s="2619"/>
      <c r="G25" s="2156">
        <v>6600</v>
      </c>
    </row>
    <row r="26" spans="1:8" x14ac:dyDescent="0.2">
      <c r="C26" s="2619" t="s">
        <v>2263</v>
      </c>
      <c r="D26" s="2619"/>
      <c r="E26" s="2619"/>
      <c r="G26" s="2156">
        <v>38006</v>
      </c>
    </row>
    <row r="27" spans="1:8" x14ac:dyDescent="0.2">
      <c r="C27" s="2619" t="s">
        <v>2264</v>
      </c>
      <c r="D27" s="2619"/>
      <c r="E27" s="2619"/>
      <c r="G27" s="2156">
        <v>2014</v>
      </c>
    </row>
    <row r="28" spans="1:8" x14ac:dyDescent="0.2">
      <c r="C28" s="2619" t="s">
        <v>2265</v>
      </c>
      <c r="D28" s="2619"/>
      <c r="E28" s="2619"/>
      <c r="G28" s="2156">
        <v>31541</v>
      </c>
    </row>
    <row r="29" spans="1:8" x14ac:dyDescent="0.2">
      <c r="C29" s="2619" t="s">
        <v>2266</v>
      </c>
      <c r="D29" s="2619"/>
      <c r="E29" s="2619"/>
      <c r="G29" s="2156">
        <v>5173</v>
      </c>
    </row>
    <row r="30" spans="1:8" ht="12.75" customHeight="1" x14ac:dyDescent="0.2">
      <c r="C30" s="2619" t="s">
        <v>2267</v>
      </c>
      <c r="D30" s="2619"/>
      <c r="E30" s="2619"/>
      <c r="G30" s="2156">
        <v>35191</v>
      </c>
    </row>
    <row r="31" spans="1:8" ht="12.75" customHeight="1" x14ac:dyDescent="0.2">
      <c r="C31" s="2619" t="s">
        <v>2268</v>
      </c>
      <c r="D31" s="2619"/>
      <c r="E31" s="2619"/>
      <c r="G31" s="2156">
        <v>9560</v>
      </c>
    </row>
    <row r="32" spans="1:8" ht="12.75" customHeight="1" x14ac:dyDescent="0.2">
      <c r="C32" s="2619" t="s">
        <v>2269</v>
      </c>
      <c r="D32" s="2619"/>
      <c r="E32" s="2619"/>
      <c r="G32" s="2156">
        <v>4755</v>
      </c>
    </row>
    <row r="33" spans="2:8" ht="12.75" customHeight="1" x14ac:dyDescent="0.2">
      <c r="C33" s="2619" t="s">
        <v>2270</v>
      </c>
      <c r="D33" s="2619"/>
      <c r="E33" s="2619"/>
      <c r="G33" s="2156">
        <v>7469</v>
      </c>
    </row>
    <row r="34" spans="2:8" ht="12.75" customHeight="1" x14ac:dyDescent="0.2">
      <c r="C34" s="2619" t="s">
        <v>2271</v>
      </c>
      <c r="D34" s="2619"/>
      <c r="E34" s="2619"/>
      <c r="G34" s="2156">
        <v>29113</v>
      </c>
    </row>
    <row r="35" spans="2:8" ht="12.75" customHeight="1" x14ac:dyDescent="0.2">
      <c r="C35" s="2619" t="s">
        <v>2272</v>
      </c>
      <c r="D35" s="2619"/>
      <c r="E35" s="2619"/>
      <c r="G35" s="2156">
        <v>8473</v>
      </c>
    </row>
    <row r="36" spans="2:8" ht="12.75" customHeight="1" x14ac:dyDescent="0.2">
      <c r="C36" s="2157" t="s">
        <v>2273</v>
      </c>
      <c r="D36" s="2157"/>
      <c r="E36" s="2157"/>
      <c r="G36" s="2156">
        <v>19030</v>
      </c>
    </row>
    <row r="37" spans="2:8" ht="12.75" customHeight="1" x14ac:dyDescent="0.2">
      <c r="C37" s="2157" t="s">
        <v>2274</v>
      </c>
      <c r="D37" s="2157"/>
      <c r="E37" s="2157"/>
      <c r="G37" s="2156">
        <v>13205</v>
      </c>
    </row>
    <row r="38" spans="2:8" ht="12.75" customHeight="1" x14ac:dyDescent="0.2">
      <c r="C38" s="2619" t="s">
        <v>2275</v>
      </c>
      <c r="D38" s="2619"/>
      <c r="E38" s="2619"/>
      <c r="G38" s="2158">
        <v>22799</v>
      </c>
    </row>
    <row r="39" spans="2:8" ht="12.75" customHeight="1" x14ac:dyDescent="0.2">
      <c r="G39" s="2156"/>
    </row>
    <row r="40" spans="2:8" ht="12.75" customHeight="1" thickBot="1" x14ac:dyDescent="0.25">
      <c r="D40" s="2159" t="s">
        <v>1634</v>
      </c>
      <c r="E40" s="2159"/>
      <c r="F40" s="2159"/>
      <c r="G40" s="2160">
        <f>SUM(G24:G39)</f>
        <v>245733</v>
      </c>
    </row>
    <row r="41" spans="2:8" ht="12.75" customHeight="1" thickTop="1" x14ac:dyDescent="0.2">
      <c r="G41" s="2156"/>
    </row>
    <row r="42" spans="2:8" ht="12.75" customHeight="1" x14ac:dyDescent="0.2"/>
    <row r="43" spans="2:8" ht="12.75" customHeight="1" x14ac:dyDescent="0.2">
      <c r="B43" s="2621" t="s">
        <v>2255</v>
      </c>
      <c r="C43" s="2621"/>
      <c r="D43" s="2621"/>
      <c r="E43" s="2621"/>
      <c r="F43" s="2623" t="s">
        <v>2256</v>
      </c>
      <c r="G43" s="2621" t="s">
        <v>2257</v>
      </c>
      <c r="H43" s="2621"/>
    </row>
    <row r="44" spans="2:8" ht="12.75" customHeight="1" x14ac:dyDescent="0.2">
      <c r="B44" s="2622"/>
      <c r="C44" s="2622"/>
      <c r="D44" s="2622"/>
      <c r="E44" s="2622"/>
      <c r="F44" s="2624"/>
      <c r="G44" s="2622" t="s">
        <v>2258</v>
      </c>
      <c r="H44" s="2622"/>
    </row>
    <row r="45" spans="2:8" ht="12.75" customHeight="1" x14ac:dyDescent="0.2"/>
    <row r="46" spans="2:8" ht="12.75" customHeight="1" x14ac:dyDescent="0.2">
      <c r="B46" s="2619" t="s">
        <v>2276</v>
      </c>
      <c r="C46" s="2619"/>
      <c r="D46" s="2619"/>
      <c r="E46" s="2619"/>
      <c r="F46" s="2154" t="s">
        <v>2277</v>
      </c>
    </row>
    <row r="47" spans="2:8" ht="12.75" customHeight="1" x14ac:dyDescent="0.2"/>
    <row r="48" spans="2:8" ht="12.75" customHeight="1" x14ac:dyDescent="0.2">
      <c r="C48" s="2619" t="s">
        <v>2261</v>
      </c>
      <c r="D48" s="2619"/>
      <c r="E48" s="2619"/>
      <c r="G48" s="2155">
        <v>323866</v>
      </c>
    </row>
    <row r="49" spans="3:7" ht="12.75" customHeight="1" x14ac:dyDescent="0.2">
      <c r="C49" s="2619" t="s">
        <v>2262</v>
      </c>
      <c r="D49" s="2619"/>
      <c r="E49" s="2619"/>
      <c r="G49" s="2156">
        <v>126686</v>
      </c>
    </row>
    <row r="50" spans="3:7" ht="12.75" customHeight="1" x14ac:dyDescent="0.2">
      <c r="C50" s="2619" t="s">
        <v>2263</v>
      </c>
      <c r="D50" s="2619"/>
      <c r="E50" s="2619"/>
      <c r="G50" s="2156">
        <v>850671</v>
      </c>
    </row>
    <row r="51" spans="3:7" ht="12.75" customHeight="1" x14ac:dyDescent="0.2">
      <c r="C51" s="2619" t="s">
        <v>2264</v>
      </c>
      <c r="D51" s="2619"/>
      <c r="E51" s="2619"/>
      <c r="G51" s="2156">
        <v>75577</v>
      </c>
    </row>
    <row r="52" spans="3:7" ht="12.75" customHeight="1" x14ac:dyDescent="0.2">
      <c r="C52" s="2619" t="s">
        <v>2265</v>
      </c>
      <c r="D52" s="2619"/>
      <c r="E52" s="2619"/>
      <c r="G52" s="2156">
        <v>755361</v>
      </c>
    </row>
    <row r="53" spans="3:7" ht="12.75" customHeight="1" x14ac:dyDescent="0.2">
      <c r="C53" s="2619" t="s">
        <v>2266</v>
      </c>
      <c r="D53" s="2619"/>
      <c r="E53" s="2619"/>
      <c r="G53" s="2156">
        <v>173000</v>
      </c>
    </row>
    <row r="54" spans="3:7" ht="12.75" customHeight="1" x14ac:dyDescent="0.2">
      <c r="C54" s="2619" t="s">
        <v>2267</v>
      </c>
      <c r="D54" s="2619"/>
      <c r="E54" s="2619"/>
      <c r="G54" s="2156">
        <v>1045937</v>
      </c>
    </row>
    <row r="55" spans="3:7" ht="12.75" customHeight="1" x14ac:dyDescent="0.2">
      <c r="C55" s="2619" t="s">
        <v>2268</v>
      </c>
      <c r="D55" s="2619"/>
      <c r="E55" s="2619"/>
      <c r="G55" s="2156">
        <v>244211</v>
      </c>
    </row>
    <row r="56" spans="3:7" ht="12.75" customHeight="1" x14ac:dyDescent="0.2">
      <c r="C56" s="2619" t="s">
        <v>2269</v>
      </c>
      <c r="D56" s="2619"/>
      <c r="E56" s="2619"/>
      <c r="G56" s="2156">
        <v>140085</v>
      </c>
    </row>
    <row r="57" spans="3:7" ht="12.75" customHeight="1" x14ac:dyDescent="0.2">
      <c r="C57" s="2619" t="s">
        <v>2270</v>
      </c>
      <c r="D57" s="2619"/>
      <c r="E57" s="2619"/>
      <c r="G57" s="2156">
        <v>196867</v>
      </c>
    </row>
    <row r="58" spans="3:7" ht="12.75" customHeight="1" x14ac:dyDescent="0.2">
      <c r="C58" s="2157" t="s">
        <v>2271</v>
      </c>
      <c r="D58" s="2157"/>
      <c r="E58" s="2157"/>
      <c r="G58" s="2156">
        <v>614290</v>
      </c>
    </row>
    <row r="59" spans="3:7" ht="12.75" customHeight="1" x14ac:dyDescent="0.2">
      <c r="C59" s="2157" t="s">
        <v>2278</v>
      </c>
      <c r="D59" s="2157"/>
      <c r="E59" s="2157"/>
      <c r="G59" s="2156">
        <v>815436</v>
      </c>
    </row>
    <row r="60" spans="3:7" ht="12.75" customHeight="1" x14ac:dyDescent="0.2">
      <c r="C60" s="2157" t="s">
        <v>2279</v>
      </c>
      <c r="D60" s="2157"/>
      <c r="E60" s="2157"/>
      <c r="G60" s="2156">
        <v>447753</v>
      </c>
    </row>
    <row r="61" spans="3:7" ht="12.75" customHeight="1" x14ac:dyDescent="0.2">
      <c r="C61" s="2157" t="s">
        <v>2280</v>
      </c>
      <c r="D61" s="2157"/>
      <c r="E61" s="2157"/>
      <c r="G61" s="2156">
        <v>840311</v>
      </c>
    </row>
    <row r="62" spans="3:7" ht="12.75" customHeight="1" x14ac:dyDescent="0.2">
      <c r="C62" s="2619" t="s">
        <v>2272</v>
      </c>
      <c r="D62" s="2619"/>
      <c r="E62" s="2619"/>
      <c r="G62" s="2156">
        <v>145451</v>
      </c>
    </row>
    <row r="63" spans="3:7" ht="12.75" customHeight="1" x14ac:dyDescent="0.2">
      <c r="C63" s="2157" t="s">
        <v>2273</v>
      </c>
      <c r="D63" s="2157"/>
      <c r="E63" s="2157"/>
      <c r="G63" s="2156">
        <v>288648</v>
      </c>
    </row>
    <row r="64" spans="3:7" ht="12.75" customHeight="1" x14ac:dyDescent="0.2">
      <c r="C64" s="2157" t="s">
        <v>2274</v>
      </c>
      <c r="D64" s="2157"/>
      <c r="E64" s="2157"/>
      <c r="G64" s="2161">
        <v>484759</v>
      </c>
    </row>
    <row r="65" spans="1:8" ht="12.75" customHeight="1" x14ac:dyDescent="0.2">
      <c r="C65" s="2619" t="s">
        <v>2275</v>
      </c>
      <c r="D65" s="2619"/>
      <c r="E65" s="2619"/>
      <c r="G65" s="2162">
        <v>1448374</v>
      </c>
    </row>
    <row r="66" spans="1:8" ht="12.75" customHeight="1" x14ac:dyDescent="0.2">
      <c r="G66" s="2156"/>
    </row>
    <row r="67" spans="1:8" ht="12.75" customHeight="1" thickBot="1" x14ac:dyDescent="0.25">
      <c r="D67" s="2159" t="s">
        <v>1634</v>
      </c>
      <c r="E67" s="2159"/>
      <c r="F67" s="2159"/>
      <c r="G67" s="2160">
        <f>SUM(G48:G66)</f>
        <v>9017283</v>
      </c>
    </row>
    <row r="68" spans="1:8" ht="13.5" thickTop="1" x14ac:dyDescent="0.2"/>
    <row r="70" spans="1:8" hidden="1" x14ac:dyDescent="0.2">
      <c r="A70" s="2620"/>
      <c r="B70" s="2620"/>
      <c r="C70" s="2620"/>
      <c r="D70" s="2620"/>
      <c r="E70" s="2620"/>
      <c r="F70" s="2620"/>
      <c r="G70" s="2620"/>
      <c r="H70" s="2620"/>
    </row>
  </sheetData>
  <mergeCells count="39">
    <mergeCell ref="C28:E28"/>
    <mergeCell ref="A1:H1"/>
    <mergeCell ref="A2:H2"/>
    <mergeCell ref="A3:H3"/>
    <mergeCell ref="B19:E20"/>
    <mergeCell ref="F19:F20"/>
    <mergeCell ref="G19:H19"/>
    <mergeCell ref="G20:H20"/>
    <mergeCell ref="B22:E22"/>
    <mergeCell ref="C24:E24"/>
    <mergeCell ref="C25:E25"/>
    <mergeCell ref="C26:E26"/>
    <mergeCell ref="C27:E27"/>
    <mergeCell ref="G43:H43"/>
    <mergeCell ref="G44:H44"/>
    <mergeCell ref="C29:E29"/>
    <mergeCell ref="C30:E30"/>
    <mergeCell ref="C31:E31"/>
    <mergeCell ref="C32:E32"/>
    <mergeCell ref="C33:E33"/>
    <mergeCell ref="C34:E34"/>
    <mergeCell ref="C52:E52"/>
    <mergeCell ref="C35:E35"/>
    <mergeCell ref="C38:E38"/>
    <mergeCell ref="B43:E44"/>
    <mergeCell ref="F43:F44"/>
    <mergeCell ref="B46:E46"/>
    <mergeCell ref="C48:E48"/>
    <mergeCell ref="C49:E49"/>
    <mergeCell ref="C50:E50"/>
    <mergeCell ref="C51:E51"/>
    <mergeCell ref="C65:E65"/>
    <mergeCell ref="A70:H70"/>
    <mergeCell ref="C53:E53"/>
    <mergeCell ref="C54:E54"/>
    <mergeCell ref="C55:E55"/>
    <mergeCell ref="C56:E56"/>
    <mergeCell ref="C57:E57"/>
    <mergeCell ref="C62:E62"/>
  </mergeCells>
  <printOptions horizontalCentered="1"/>
  <pageMargins left="1" right="1" top="0.5" bottom="0.5" header="0.5" footer="0.5"/>
  <pageSetup scale="85" orientation="portrait" blackAndWhite="1"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N29" sqref="N2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630" t="str">
        <f>'Single Audit Cover'!A7</f>
        <v>School Asn for Sp Ed</v>
      </c>
      <c r="C1" s="2631"/>
      <c r="D1" s="2631"/>
      <c r="E1" s="2631"/>
      <c r="F1" s="2631"/>
      <c r="G1" s="2631"/>
      <c r="H1" s="2631"/>
      <c r="I1" s="2631"/>
      <c r="J1" s="1437"/>
    </row>
    <row r="2" spans="2:10" s="1349" customFormat="1" ht="12.75" customHeight="1" x14ac:dyDescent="0.2">
      <c r="B2" s="2632">
        <f>'Single Audit Cover'!E7</f>
        <v>19022803060</v>
      </c>
      <c r="C2" s="2633"/>
      <c r="D2" s="2633"/>
      <c r="E2" s="2633"/>
      <c r="F2" s="2633"/>
      <c r="G2" s="2633"/>
      <c r="H2" s="2633"/>
      <c r="I2" s="2633"/>
      <c r="J2" s="1437"/>
    </row>
    <row r="3" spans="2:10" s="1349" customFormat="1" ht="12.75" customHeight="1" x14ac:dyDescent="0.2">
      <c r="B3" s="2634" t="s">
        <v>1512</v>
      </c>
      <c r="C3" s="2610"/>
      <c r="D3" s="2610"/>
      <c r="E3" s="2610"/>
      <c r="F3" s="2610"/>
      <c r="G3" s="2610"/>
      <c r="H3" s="2610"/>
      <c r="I3" s="2610"/>
      <c r="J3" s="1436"/>
    </row>
    <row r="4" spans="2:10" s="1349" customFormat="1" ht="12.75" customHeight="1" x14ac:dyDescent="0.2">
      <c r="B4" s="2634" t="str">
        <f>'Single Audit Cover'!A4</f>
        <v>Year Ending June 30, 2017</v>
      </c>
      <c r="C4" s="2610"/>
      <c r="D4" s="2610"/>
      <c r="E4" s="2610"/>
      <c r="F4" s="2610"/>
      <c r="G4" s="2610"/>
      <c r="H4" s="2610"/>
      <c r="I4" s="2610"/>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634" t="s">
        <v>1511</v>
      </c>
      <c r="C7" s="2610"/>
      <c r="D7" s="2610"/>
      <c r="E7" s="2610"/>
      <c r="F7" s="2610"/>
      <c r="G7" s="2610"/>
      <c r="H7" s="2610"/>
      <c r="I7" s="2610"/>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635" t="s">
        <v>2240</v>
      </c>
      <c r="D11" s="2635"/>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t="s">
        <v>2093</v>
      </c>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t="s">
        <v>2093</v>
      </c>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2074</v>
      </c>
      <c r="C20" s="1422"/>
      <c r="D20" s="1421"/>
      <c r="E20" s="1417"/>
      <c r="F20" s="1354" t="s">
        <v>1031</v>
      </c>
      <c r="G20" s="1417" t="s">
        <v>2093</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t="s">
        <v>2093</v>
      </c>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t="s">
        <v>2093</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636" t="s">
        <v>2240</v>
      </c>
      <c r="E29" s="2636"/>
      <c r="F29" s="2636"/>
      <c r="G29" s="2636"/>
      <c r="H29" s="2636"/>
      <c r="I29" s="2636"/>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1943</v>
      </c>
      <c r="C33" s="1369"/>
      <c r="E33" s="1417"/>
      <c r="F33" s="1354" t="s">
        <v>1031</v>
      </c>
      <c r="G33" s="1417" t="s">
        <v>2093</v>
      </c>
      <c r="H33" s="1354" t="s">
        <v>105</v>
      </c>
    </row>
    <row r="35" spans="2:9" x14ac:dyDescent="0.2">
      <c r="B35" s="2059" t="s">
        <v>2075</v>
      </c>
      <c r="C35" s="1418"/>
      <c r="D35" s="1336"/>
    </row>
    <row r="36" spans="2:9" ht="6" customHeight="1" x14ac:dyDescent="0.2">
      <c r="B36" s="2059"/>
      <c r="C36" s="1418"/>
      <c r="D36" s="1336"/>
    </row>
    <row r="37" spans="2:9" ht="17.25" customHeight="1" x14ac:dyDescent="0.2">
      <c r="B37" s="2060" t="s">
        <v>1500</v>
      </c>
      <c r="C37" s="2637" t="s">
        <v>1499</v>
      </c>
      <c r="D37" s="2638"/>
      <c r="E37" s="2638"/>
      <c r="F37" s="2639"/>
      <c r="G37" s="2637" t="s">
        <v>2076</v>
      </c>
      <c r="H37" s="2638"/>
      <c r="I37" s="2639"/>
    </row>
    <row r="38" spans="2:9" ht="16.5" customHeight="1" x14ac:dyDescent="0.2">
      <c r="B38" s="2061" t="s">
        <v>2241</v>
      </c>
      <c r="C38" s="2626" t="s">
        <v>2150</v>
      </c>
      <c r="D38" s="2627"/>
      <c r="E38" s="2627"/>
      <c r="F38" s="2628"/>
      <c r="G38" s="2640">
        <v>13361264</v>
      </c>
      <c r="H38" s="2641"/>
      <c r="I38" s="2642"/>
    </row>
    <row r="39" spans="2:9" ht="16.5" customHeight="1" x14ac:dyDescent="0.2">
      <c r="B39" s="2061"/>
      <c r="C39" s="2626"/>
      <c r="D39" s="2627"/>
      <c r="E39" s="2627"/>
      <c r="F39" s="2628"/>
      <c r="G39" s="2629"/>
      <c r="H39" s="2629"/>
      <c r="I39" s="2629"/>
    </row>
    <row r="40" spans="2:9" ht="16.5" customHeight="1" x14ac:dyDescent="0.2">
      <c r="B40" s="2061"/>
      <c r="C40" s="2626"/>
      <c r="D40" s="2627"/>
      <c r="E40" s="2627"/>
      <c r="F40" s="2628"/>
      <c r="G40" s="2629"/>
      <c r="H40" s="2629"/>
      <c r="I40" s="2629"/>
    </row>
    <row r="41" spans="2:9" ht="16.5" customHeight="1" x14ac:dyDescent="0.2">
      <c r="B41" s="2061"/>
      <c r="C41" s="2626"/>
      <c r="D41" s="2627"/>
      <c r="E41" s="2627"/>
      <c r="F41" s="2628"/>
      <c r="G41" s="2629"/>
      <c r="H41" s="2629"/>
      <c r="I41" s="2629"/>
    </row>
    <row r="42" spans="2:9" ht="16.5" customHeight="1" x14ac:dyDescent="0.2">
      <c r="B42" s="2061"/>
      <c r="C42" s="2626"/>
      <c r="D42" s="2627"/>
      <c r="E42" s="2627"/>
      <c r="F42" s="2628"/>
      <c r="G42" s="2629"/>
      <c r="H42" s="2629"/>
      <c r="I42" s="2629"/>
    </row>
    <row r="43" spans="2:9" ht="16.5" customHeight="1" x14ac:dyDescent="0.2">
      <c r="B43" s="2061"/>
      <c r="C43" s="2643" t="s">
        <v>2077</v>
      </c>
      <c r="D43" s="2644"/>
      <c r="E43" s="2644"/>
      <c r="F43" s="2645"/>
      <c r="G43" s="2646">
        <f>SUM(G38:I42)</f>
        <v>13361264</v>
      </c>
      <c r="H43" s="2646"/>
      <c r="I43" s="2646"/>
    </row>
    <row r="44" spans="2:9" ht="12.75" customHeight="1" x14ac:dyDescent="0.2"/>
    <row r="45" spans="2:9" ht="12.75" customHeight="1" x14ac:dyDescent="0.2">
      <c r="B45" s="1429" t="s">
        <v>2078</v>
      </c>
      <c r="D45" s="2647">
        <v>15253018</v>
      </c>
      <c r="E45" s="2648"/>
    </row>
    <row r="46" spans="2:9" ht="5.25" customHeight="1" x14ac:dyDescent="0.2">
      <c r="B46" s="2062"/>
      <c r="D46" s="2063"/>
      <c r="E46" s="2064"/>
    </row>
    <row r="47" spans="2:9" ht="12.75" customHeight="1" x14ac:dyDescent="0.2">
      <c r="B47" s="1354" t="s">
        <v>2079</v>
      </c>
      <c r="C47" s="1354"/>
      <c r="D47" s="2065">
        <f>+G43/D45</f>
        <v>0.87597510210766161</v>
      </c>
      <c r="E47" s="2066"/>
      <c r="F47" s="2067"/>
      <c r="I47" s="2068"/>
    </row>
    <row r="48" spans="2:9" ht="9.9499999999999993" customHeight="1" x14ac:dyDescent="0.2"/>
    <row r="49" spans="1:9" x14ac:dyDescent="0.2">
      <c r="B49" s="1357" t="s">
        <v>1498</v>
      </c>
      <c r="C49" s="1369"/>
      <c r="D49" s="1369"/>
      <c r="E49" s="2649">
        <v>750000</v>
      </c>
      <c r="F49" s="2649"/>
      <c r="G49" s="2649"/>
      <c r="H49" s="1403"/>
    </row>
    <row r="51" spans="1:9" ht="13.5" customHeight="1" x14ac:dyDescent="0.2">
      <c r="B51" s="1357" t="s">
        <v>1497</v>
      </c>
      <c r="C51" s="1369"/>
      <c r="E51" s="1417" t="s">
        <v>2093</v>
      </c>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2080</v>
      </c>
      <c r="C54" s="1416"/>
      <c r="D54" s="1416"/>
    </row>
    <row r="55" spans="1:9" s="1411" customFormat="1" ht="12.75" customHeight="1" x14ac:dyDescent="0.2">
      <c r="A55" s="1412"/>
      <c r="B55" s="1413" t="s">
        <v>2081</v>
      </c>
      <c r="C55" s="1412"/>
      <c r="D55" s="1412"/>
    </row>
    <row r="56" spans="1:9" s="1411" customFormat="1" ht="12.75" customHeight="1" x14ac:dyDescent="0.2">
      <c r="A56" s="1412"/>
      <c r="B56" s="1413" t="s">
        <v>2082</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2083</v>
      </c>
      <c r="C62" s="1414"/>
      <c r="D62" s="1414"/>
    </row>
    <row r="63" spans="1:9" s="1411" customFormat="1" ht="13.5" customHeight="1" x14ac:dyDescent="0.2">
      <c r="A63" s="1412"/>
      <c r="B63" s="1413" t="s">
        <v>2084</v>
      </c>
      <c r="C63" s="1412"/>
      <c r="D63" s="141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G10" sqref="G10"/>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30" t="str">
        <f>'Single Audit Cover'!A7</f>
        <v>School Asn for Sp Ed</v>
      </c>
      <c r="C1" s="2630"/>
      <c r="D1" s="2630"/>
      <c r="E1" s="2630"/>
      <c r="F1" s="2630"/>
      <c r="G1" s="2630"/>
      <c r="H1" s="2630"/>
      <c r="I1" s="2630"/>
      <c r="J1" s="2630"/>
      <c r="K1" s="2630"/>
      <c r="L1" s="1470"/>
      <c r="M1" s="1470"/>
    </row>
    <row r="2" spans="1:13" ht="12" customHeight="1" x14ac:dyDescent="0.2">
      <c r="B2" s="2632">
        <f>'Single Audit Cover'!E7</f>
        <v>19022803060</v>
      </c>
      <c r="C2" s="2632"/>
      <c r="D2" s="2632"/>
      <c r="E2" s="2632"/>
      <c r="F2" s="2632"/>
      <c r="G2" s="2632"/>
      <c r="H2" s="2632"/>
      <c r="I2" s="2632"/>
      <c r="J2" s="2632"/>
      <c r="K2" s="2632"/>
      <c r="L2" s="1469"/>
      <c r="M2" s="1468"/>
    </row>
    <row r="3" spans="1:13" ht="10.35" customHeight="1" x14ac:dyDescent="0.2">
      <c r="B3" s="2609" t="s">
        <v>1512</v>
      </c>
      <c r="C3" s="2609"/>
      <c r="D3" s="2609"/>
      <c r="E3" s="2609"/>
      <c r="F3" s="2609"/>
      <c r="G3" s="2609"/>
      <c r="H3" s="2609"/>
      <c r="I3" s="2609"/>
      <c r="J3" s="2609"/>
      <c r="K3" s="2609"/>
      <c r="L3" s="1467"/>
      <c r="M3" s="1467"/>
    </row>
    <row r="4" spans="1:13" ht="14.25" customHeight="1" x14ac:dyDescent="0.2">
      <c r="B4" s="2652" t="str">
        <f>'Single Audit Cover'!A4</f>
        <v>Year Ending June 30, 2017</v>
      </c>
      <c r="C4" s="2652"/>
      <c r="D4" s="2652"/>
      <c r="E4" s="2652"/>
      <c r="F4" s="2652"/>
      <c r="G4" s="2652"/>
      <c r="H4" s="2652"/>
      <c r="I4" s="2652"/>
      <c r="J4" s="2652"/>
      <c r="K4" s="2652"/>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652" t="s">
        <v>1531</v>
      </c>
      <c r="C7" s="2652"/>
      <c r="D7" s="2653"/>
      <c r="E7" s="2653"/>
      <c r="F7" s="2653"/>
      <c r="G7" s="2653"/>
      <c r="H7" s="2653"/>
      <c r="I7" s="2653"/>
      <c r="J7" s="2653"/>
      <c r="K7" s="2653"/>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2023</v>
      </c>
      <c r="D10" s="1683" t="s">
        <v>2242</v>
      </c>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651"/>
      <c r="C14" s="2651"/>
      <c r="D14" s="2651"/>
      <c r="E14" s="2651"/>
      <c r="F14" s="2651"/>
      <c r="G14" s="2651"/>
      <c r="H14" s="2651"/>
      <c r="I14" s="2651"/>
      <c r="J14" s="2651"/>
      <c r="K14" s="2651"/>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651"/>
      <c r="C17" s="2651"/>
      <c r="D17" s="2651"/>
      <c r="E17" s="2651"/>
      <c r="F17" s="2651"/>
      <c r="G17" s="2651"/>
      <c r="H17" s="2651"/>
      <c r="I17" s="2651"/>
      <c r="J17" s="2651"/>
      <c r="K17" s="2651"/>
      <c r="L17" s="1439"/>
    </row>
    <row r="18" spans="2:12" ht="4.5" customHeight="1" x14ac:dyDescent="0.2">
      <c r="B18" s="1421"/>
      <c r="C18" s="1421"/>
      <c r="L18" s="1439"/>
    </row>
    <row r="19" spans="2:12" s="1369" customFormat="1" ht="13.5" customHeight="1" x14ac:dyDescent="0.2">
      <c r="B19" s="2079" t="s">
        <v>2085</v>
      </c>
      <c r="C19" s="2079"/>
      <c r="D19" s="2080"/>
      <c r="E19" s="2080"/>
      <c r="F19" s="2080"/>
      <c r="G19" s="2081"/>
      <c r="H19" s="2080"/>
      <c r="I19" s="2081"/>
      <c r="J19" s="2080"/>
      <c r="K19" s="2080"/>
      <c r="L19" s="1457"/>
    </row>
    <row r="20" spans="2:12" ht="45.75" customHeight="1" x14ac:dyDescent="0.2">
      <c r="B20" s="2654"/>
      <c r="C20" s="2654"/>
      <c r="D20" s="2651"/>
      <c r="E20" s="2651"/>
      <c r="F20" s="2651"/>
      <c r="G20" s="2651"/>
      <c r="H20" s="2651"/>
      <c r="I20" s="2651"/>
      <c r="J20" s="2651"/>
      <c r="K20" s="2651"/>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651"/>
      <c r="C23" s="2651"/>
      <c r="D23" s="2651"/>
      <c r="E23" s="2651"/>
      <c r="F23" s="2651"/>
      <c r="G23" s="2651"/>
      <c r="H23" s="2651"/>
      <c r="I23" s="2651"/>
      <c r="J23" s="2651"/>
      <c r="K23" s="2651"/>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651"/>
      <c r="C26" s="2651"/>
      <c r="D26" s="2651"/>
      <c r="E26" s="2651"/>
      <c r="F26" s="2651"/>
      <c r="G26" s="2651"/>
      <c r="H26" s="2651"/>
      <c r="I26" s="2651"/>
      <c r="J26" s="2651"/>
      <c r="K26" s="2651"/>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655"/>
      <c r="C29" s="2655"/>
      <c r="D29" s="2651"/>
      <c r="E29" s="2651"/>
      <c r="F29" s="2651"/>
      <c r="G29" s="2651"/>
      <c r="H29" s="2651"/>
      <c r="I29" s="2651"/>
      <c r="J29" s="2651"/>
      <c r="K29" s="2651"/>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650"/>
      <c r="C32" s="2650"/>
      <c r="D32" s="2651"/>
      <c r="E32" s="2651"/>
      <c r="F32" s="2651"/>
      <c r="G32" s="2651"/>
      <c r="H32" s="2651"/>
      <c r="I32" s="2651"/>
      <c r="J32" s="2651"/>
      <c r="K32" s="2651"/>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2024</v>
      </c>
      <c r="C40" s="1354"/>
      <c r="L40" s="1439"/>
    </row>
    <row r="41" spans="1:13" ht="9.6" customHeight="1" x14ac:dyDescent="0.2">
      <c r="B41" s="1354" t="s">
        <v>2025</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1944</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G8" sqref="G8"/>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56" t="str">
        <f>'Single Audit Cover'!A7</f>
        <v>School Asn for Sp Ed</v>
      </c>
      <c r="C1" s="2656"/>
      <c r="D1" s="2656"/>
      <c r="E1" s="2656"/>
      <c r="F1" s="2656"/>
      <c r="G1" s="2656"/>
      <c r="H1" s="2656"/>
      <c r="I1" s="2656"/>
      <c r="J1" s="2656"/>
      <c r="K1" s="2656"/>
      <c r="L1" s="1489"/>
    </row>
    <row r="2" spans="1:12" ht="12.75" customHeight="1" x14ac:dyDescent="0.2">
      <c r="B2" s="2657">
        <f>'Single Audit Cover'!E7</f>
        <v>19022803060</v>
      </c>
      <c r="C2" s="2657"/>
      <c r="D2" s="2657"/>
      <c r="E2" s="2657"/>
      <c r="F2" s="2657"/>
      <c r="G2" s="2657"/>
      <c r="H2" s="2657"/>
      <c r="I2" s="2657"/>
      <c r="J2" s="2657"/>
      <c r="K2" s="2657"/>
      <c r="L2" s="1488"/>
    </row>
    <row r="3" spans="1:12" ht="12.75" customHeight="1" x14ac:dyDescent="0.2">
      <c r="B3" s="2609" t="s">
        <v>1512</v>
      </c>
      <c r="C3" s="2609"/>
      <c r="D3" s="2609"/>
      <c r="E3" s="2609"/>
      <c r="F3" s="2609"/>
      <c r="G3" s="2609"/>
      <c r="H3" s="2609"/>
      <c r="I3" s="2609"/>
      <c r="J3" s="2609"/>
      <c r="K3" s="2609"/>
      <c r="L3" s="1467"/>
    </row>
    <row r="4" spans="1:12" ht="12.75" customHeight="1" x14ac:dyDescent="0.2">
      <c r="B4" s="2609" t="str">
        <f>'Single Audit Cover'!A4</f>
        <v>Year Ending June 30, 2017</v>
      </c>
      <c r="C4" s="2609"/>
      <c r="D4" s="2609"/>
      <c r="E4" s="2609"/>
      <c r="F4" s="2609"/>
      <c r="G4" s="2609"/>
      <c r="H4" s="2609"/>
      <c r="I4" s="2609"/>
      <c r="J4" s="2609"/>
      <c r="K4" s="2609"/>
      <c r="L4" s="1467"/>
    </row>
    <row r="5" spans="1:12" ht="5.25" customHeight="1" x14ac:dyDescent="0.2">
      <c r="B5" s="1337" t="s">
        <v>1365</v>
      </c>
      <c r="C5" s="1337"/>
      <c r="L5" s="1403"/>
    </row>
    <row r="6" spans="1:12" ht="30.75" customHeight="1" x14ac:dyDescent="0.2">
      <c r="A6" s="1403"/>
      <c r="B6" s="2658" t="s">
        <v>1551</v>
      </c>
      <c r="C6" s="2658"/>
      <c r="D6" s="2658"/>
      <c r="E6" s="2658"/>
      <c r="F6" s="2658"/>
      <c r="G6" s="2658"/>
      <c r="H6" s="2658"/>
      <c r="I6" s="2658"/>
      <c r="J6" s="2658"/>
      <c r="K6" s="2658"/>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2023</v>
      </c>
      <c r="D8" s="1686" t="s">
        <v>2242</v>
      </c>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636"/>
      <c r="G12" s="2636"/>
      <c r="H12" s="2636"/>
      <c r="I12" s="2636"/>
      <c r="J12" s="2636"/>
      <c r="K12" s="2636"/>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659"/>
      <c r="E14" s="2659"/>
      <c r="F14" s="2659"/>
      <c r="H14" s="1406" t="s">
        <v>1545</v>
      </c>
      <c r="I14" s="2660"/>
      <c r="J14" s="2660"/>
      <c r="K14" s="2660"/>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660"/>
      <c r="E16" s="2660"/>
      <c r="F16" s="2660"/>
      <c r="G16" s="2660"/>
      <c r="H16" s="2660"/>
      <c r="I16" s="2660"/>
      <c r="J16" s="2660"/>
      <c r="K16" s="2660"/>
      <c r="L16" s="1403"/>
    </row>
    <row r="17" spans="2:12" ht="13.5" customHeight="1" x14ac:dyDescent="0.2">
      <c r="B17" s="1407" t="s">
        <v>1543</v>
      </c>
      <c r="C17" s="1407"/>
      <c r="D17" s="2661"/>
      <c r="E17" s="2661"/>
      <c r="F17" s="2661"/>
      <c r="G17" s="2661"/>
      <c r="H17" s="2661"/>
      <c r="I17" s="2661"/>
      <c r="J17" s="2661"/>
      <c r="K17" s="2661"/>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651"/>
      <c r="C20" s="2651"/>
      <c r="D20" s="2651"/>
      <c r="E20" s="2651"/>
      <c r="F20" s="2651"/>
      <c r="G20" s="2651"/>
      <c r="H20" s="2651"/>
      <c r="I20" s="2651"/>
      <c r="J20" s="2651"/>
      <c r="K20" s="2651"/>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651"/>
      <c r="C23" s="2651"/>
      <c r="D23" s="2651"/>
      <c r="E23" s="2651"/>
      <c r="F23" s="2651"/>
      <c r="G23" s="2651"/>
      <c r="H23" s="2651"/>
      <c r="I23" s="2651"/>
      <c r="J23" s="2651"/>
      <c r="K23" s="2651"/>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651"/>
      <c r="C26" s="2651"/>
      <c r="D26" s="2651"/>
      <c r="E26" s="2651"/>
      <c r="F26" s="2651"/>
      <c r="G26" s="2651"/>
      <c r="H26" s="2651"/>
      <c r="I26" s="2651"/>
      <c r="J26" s="2651"/>
      <c r="K26" s="2651"/>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651"/>
      <c r="C29" s="2651"/>
      <c r="D29" s="2651"/>
      <c r="E29" s="2651"/>
      <c r="F29" s="2651"/>
      <c r="G29" s="2651"/>
      <c r="H29" s="2651"/>
      <c r="I29" s="2651"/>
      <c r="J29" s="2651"/>
      <c r="K29" s="2651"/>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651"/>
      <c r="C32" s="2651"/>
      <c r="D32" s="2651"/>
      <c r="E32" s="2651"/>
      <c r="F32" s="2651"/>
      <c r="G32" s="2651"/>
      <c r="H32" s="2651"/>
      <c r="I32" s="2651"/>
      <c r="J32" s="2651"/>
      <c r="K32" s="2651"/>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651"/>
      <c r="C35" s="2651"/>
      <c r="D35" s="2651"/>
      <c r="E35" s="2651"/>
      <c r="F35" s="2651"/>
      <c r="G35" s="2651"/>
      <c r="H35" s="2651"/>
      <c r="I35" s="2651"/>
      <c r="J35" s="2651"/>
      <c r="K35" s="2651"/>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651"/>
      <c r="C38" s="2651"/>
      <c r="D38" s="2651"/>
      <c r="E38" s="2651"/>
      <c r="F38" s="2651"/>
      <c r="G38" s="2651"/>
      <c r="H38" s="2651"/>
      <c r="I38" s="2651"/>
      <c r="J38" s="2651"/>
      <c r="K38" s="2651"/>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651"/>
      <c r="C41" s="2651"/>
      <c r="D41" s="2651"/>
      <c r="E41" s="2651"/>
      <c r="F41" s="2651"/>
      <c r="G41" s="2651"/>
      <c r="H41" s="2651"/>
      <c r="I41" s="2651"/>
      <c r="J41" s="2651"/>
      <c r="K41" s="2651"/>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2086</v>
      </c>
      <c r="C49" s="1358"/>
      <c r="G49" s="1349"/>
      <c r="I49" s="1349"/>
    </row>
    <row r="50" spans="2:9" ht="11.1" customHeight="1" x14ac:dyDescent="0.2">
      <c r="B50" s="1358" t="s">
        <v>1945</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7" sqref="C7"/>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630" t="str">
        <f>'Single Audit Cover'!A7</f>
        <v>School Asn for Sp Ed</v>
      </c>
      <c r="C1" s="2630"/>
      <c r="D1" s="2630"/>
      <c r="E1" s="1499"/>
    </row>
    <row r="2" spans="2:5" s="1369" customFormat="1" ht="12.75" customHeight="1" x14ac:dyDescent="0.2">
      <c r="B2" s="2632">
        <f>'Single Audit Cover'!E7</f>
        <v>19022803060</v>
      </c>
      <c r="C2" s="2632"/>
      <c r="D2" s="2632"/>
      <c r="E2" s="1498"/>
    </row>
    <row r="3" spans="2:5" s="1330" customFormat="1" ht="12.75" customHeight="1" x14ac:dyDescent="0.2">
      <c r="B3" s="2609" t="s">
        <v>1561</v>
      </c>
      <c r="C3" s="2609"/>
      <c r="D3" s="2609"/>
      <c r="E3" s="2004"/>
    </row>
    <row r="4" spans="2:5" s="1369" customFormat="1" ht="12.75" customHeight="1" x14ac:dyDescent="0.2">
      <c r="B4" s="2662" t="str">
        <f>'Single Audit Cover'!A4</f>
        <v>Year Ending June 30, 2017</v>
      </c>
      <c r="C4" s="2662"/>
      <c r="D4" s="2662"/>
      <c r="E4" s="1497"/>
    </row>
    <row r="5" spans="2:5" s="1369" customFormat="1" ht="40.15" customHeight="1" x14ac:dyDescent="0.2">
      <c r="B5" s="1687" t="s">
        <v>1902</v>
      </c>
      <c r="C5" s="1480"/>
      <c r="D5" s="1480"/>
      <c r="E5" s="1480"/>
    </row>
    <row r="6" spans="2:5" s="1369" customFormat="1" ht="13.5" customHeight="1" x14ac:dyDescent="0.2">
      <c r="B6" s="1496" t="s">
        <v>1560</v>
      </c>
      <c r="C6" s="1496" t="s">
        <v>1559</v>
      </c>
      <c r="D6" s="1496" t="s">
        <v>1558</v>
      </c>
    </row>
    <row r="7" spans="2:5" ht="13.5" customHeight="1" x14ac:dyDescent="0.2">
      <c r="B7" s="1688" t="s">
        <v>2242</v>
      </c>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1946</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30" t="str">
        <f>'Single Audit Cover'!A7</f>
        <v>School Asn for Sp Ed</v>
      </c>
      <c r="C1" s="2630"/>
      <c r="D1" s="2630"/>
      <c r="E1" s="2630"/>
      <c r="F1" s="1489"/>
      <c r="G1" s="1489"/>
      <c r="H1" s="1489"/>
      <c r="I1" s="1489"/>
      <c r="J1" s="1489"/>
      <c r="K1" s="1489"/>
      <c r="L1" s="1489"/>
    </row>
    <row r="2" spans="2:12" ht="13.5" customHeight="1" x14ac:dyDescent="0.2">
      <c r="B2" s="2632">
        <f>'Single Audit Cover'!E7</f>
        <v>19022803060</v>
      </c>
      <c r="C2" s="2632"/>
      <c r="D2" s="2632"/>
      <c r="E2" s="2632"/>
      <c r="F2" s="1488"/>
      <c r="G2" s="1488"/>
      <c r="H2" s="1488"/>
      <c r="I2" s="1488"/>
      <c r="J2" s="1488"/>
      <c r="K2" s="1488"/>
      <c r="L2" s="1488"/>
    </row>
    <row r="3" spans="2:12" ht="13.5" customHeight="1" x14ac:dyDescent="0.2">
      <c r="B3" s="2609" t="s">
        <v>1569</v>
      </c>
      <c r="C3" s="2609"/>
      <c r="D3" s="2609"/>
      <c r="E3" s="2609"/>
      <c r="F3" s="2004"/>
      <c r="G3" s="2004"/>
      <c r="H3" s="2004"/>
      <c r="I3" s="2004"/>
      <c r="J3" s="2004"/>
      <c r="K3" s="2004"/>
      <c r="L3" s="2004"/>
    </row>
    <row r="4" spans="2:12" ht="13.5" customHeight="1" x14ac:dyDescent="0.2">
      <c r="B4" s="2663" t="str">
        <f>'Single Audit Cover'!A4</f>
        <v>Year Ending June 30, 2017</v>
      </c>
      <c r="C4" s="2663"/>
      <c r="D4" s="2663"/>
      <c r="E4" s="2663"/>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2023</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655"/>
      <c r="C11" s="2655"/>
      <c r="D11" s="2651"/>
      <c r="E11" s="2651"/>
    </row>
    <row r="12" spans="2:12" ht="13.5" customHeight="1" x14ac:dyDescent="0.2">
      <c r="B12" s="1403"/>
      <c r="C12" s="1403"/>
      <c r="D12" s="1403"/>
    </row>
    <row r="13" spans="2:12" ht="13.5" customHeight="1" x14ac:dyDescent="0.2">
      <c r="B13" s="1304" t="s">
        <v>1565</v>
      </c>
      <c r="C13" s="1304"/>
      <c r="D13" s="1403"/>
    </row>
    <row r="14" spans="2:12" ht="76.5" customHeight="1" x14ac:dyDescent="0.2">
      <c r="B14" s="2655"/>
      <c r="C14" s="2655"/>
      <c r="D14" s="2651"/>
      <c r="E14" s="2651"/>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19022803060</v>
      </c>
    </row>
    <row r="3" spans="1:2" x14ac:dyDescent="0.2">
      <c r="A3" t="s">
        <v>1110</v>
      </c>
      <c r="B3" s="1220" t="str">
        <f>COVER!A15</f>
        <v>DuPage</v>
      </c>
    </row>
    <row r="4" spans="1:2" x14ac:dyDescent="0.2">
      <c r="A4" t="s">
        <v>1166</v>
      </c>
      <c r="B4" s="1220" t="str">
        <f>COVER!A17</f>
        <v>School Asn for Sp Ed</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 xml:space="preserve">ACCRUAL </v>
      </c>
    </row>
    <row r="10" spans="1:2" x14ac:dyDescent="0.2">
      <c r="A10" t="s">
        <v>1130</v>
      </c>
      <c r="B10" s="1220">
        <f>COVER!B5</f>
        <v>0</v>
      </c>
    </row>
    <row r="11" spans="1:2" x14ac:dyDescent="0.2">
      <c r="A11" t="s">
        <v>1131</v>
      </c>
      <c r="B11" s="1220" t="str">
        <f>COVER!B6</f>
        <v>X</v>
      </c>
    </row>
    <row r="12" spans="1:2" x14ac:dyDescent="0.2">
      <c r="A12" s="12" t="s">
        <v>1931</v>
      </c>
      <c r="B12" s="1220" t="str">
        <f>IF(COVER!J29="x","Yes",IF(COVER!L29="X","No",0))</f>
        <v>Yes</v>
      </c>
    </row>
    <row r="13" spans="1:2" x14ac:dyDescent="0.2">
      <c r="A13" s="12" t="s">
        <v>1932</v>
      </c>
      <c r="B13" s="1220" t="str">
        <f>IF(COVER!J30="x","Yes",IF(COVER!L30="x","No",0))</f>
        <v>Yes</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Scott Duenser</v>
      </c>
    </row>
    <row r="18" spans="1:2" x14ac:dyDescent="0.2">
      <c r="A18" t="s">
        <v>1345</v>
      </c>
      <c r="B18" s="1220" t="str">
        <f>COVER!T17</f>
        <v>3957 75th Street</v>
      </c>
    </row>
    <row r="19" spans="1:2" x14ac:dyDescent="0.2">
      <c r="A19" t="s">
        <v>1032</v>
      </c>
      <c r="B19" s="1220" t="str">
        <f>COVER!T25</f>
        <v>sduenser@kleinhallcpa.com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5">
        <f>'Aud Quest 2'!H53</f>
        <v>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419165</v>
      </c>
      <c r="D76" s="13" t="str">
        <f t="shared" si="0"/>
        <v>Error?</v>
      </c>
    </row>
    <row r="77" spans="1:4" x14ac:dyDescent="0.2">
      <c r="A77" s="54">
        <v>16</v>
      </c>
      <c r="B77" s="1220">
        <f>'Assets-Liab 5-6'!C13</f>
        <v>17853119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849437</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8638918</v>
      </c>
      <c r="C91" s="13" t="s">
        <v>653</v>
      </c>
      <c r="D91" s="13" t="str">
        <f t="shared" si="0"/>
        <v>Error?</v>
      </c>
    </row>
    <row r="92" spans="1:4" x14ac:dyDescent="0.2">
      <c r="A92" s="54">
        <v>31</v>
      </c>
      <c r="B92" s="1220">
        <f>'Assets-Liab 5-6'!C39</f>
        <v>9214201</v>
      </c>
      <c r="D92" s="13" t="str">
        <f t="shared" si="0"/>
        <v>Error?</v>
      </c>
    </row>
    <row r="93" spans="1:4" x14ac:dyDescent="0.2">
      <c r="A93" s="54">
        <v>32</v>
      </c>
      <c r="B93" s="1220">
        <f>'Assets-Liab 5-6'!C41</f>
        <v>17853119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0</v>
      </c>
      <c r="D123" s="13" t="str">
        <f t="shared" si="0"/>
        <v>Error?</v>
      </c>
    </row>
    <row r="124" spans="1:4" x14ac:dyDescent="0.2">
      <c r="A124" s="54">
        <v>63</v>
      </c>
      <c r="B124" s="1220">
        <f>'Assets-Liab 5-6'!D41</f>
        <v>0</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137628</v>
      </c>
      <c r="D273" s="13" t="str">
        <f t="shared" si="3"/>
        <v>Error?</v>
      </c>
    </row>
    <row r="274" spans="1:4" x14ac:dyDescent="0.2">
      <c r="A274" s="54">
        <v>213</v>
      </c>
      <c r="B274" s="1220">
        <f>'Assets-Liab 5-6'!M17</f>
        <v>3236455</v>
      </c>
      <c r="D274" s="13" t="str">
        <f t="shared" si="3"/>
        <v>Error?</v>
      </c>
    </row>
    <row r="275" spans="1:4" x14ac:dyDescent="0.2">
      <c r="A275" s="54">
        <v>214</v>
      </c>
      <c r="B275" s="1220">
        <f>'Assets-Liab 5-6'!M18</f>
        <v>1463906</v>
      </c>
      <c r="D275" s="13" t="str">
        <f t="shared" si="3"/>
        <v>Error?</v>
      </c>
    </row>
    <row r="276" spans="1:4" x14ac:dyDescent="0.2">
      <c r="A276" s="54">
        <v>215</v>
      </c>
      <c r="B276" s="1220">
        <f>'Assets-Liab 5-6'!M19</f>
        <v>1688710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6526699</v>
      </c>
      <c r="C279" s="13" t="s">
        <v>653</v>
      </c>
      <c r="D279" s="13" t="str">
        <f t="shared" si="3"/>
        <v>Error?</v>
      </c>
    </row>
    <row r="280" spans="1:4" x14ac:dyDescent="0.2">
      <c r="A280" s="54">
        <v>219</v>
      </c>
      <c r="B280" s="1220">
        <f>'Assets-Liab 5-6'!M40</f>
        <v>6526699</v>
      </c>
      <c r="D280" s="13" t="str">
        <f t="shared" si="3"/>
        <v>Error?</v>
      </c>
    </row>
    <row r="281" spans="1:4" x14ac:dyDescent="0.2">
      <c r="A281" s="54">
        <v>220</v>
      </c>
      <c r="B281" s="1220">
        <f>'Assets-Liab 5-6'!M41</f>
        <v>6526699</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0</v>
      </c>
      <c r="D283" s="13" t="str">
        <f t="shared" si="3"/>
        <v>Error?</v>
      </c>
    </row>
    <row r="284" spans="1:4" x14ac:dyDescent="0.2">
      <c r="A284" s="54">
        <v>223</v>
      </c>
      <c r="B284" s="1220">
        <f>'Assets-Liab 5-6'!N23</f>
        <v>0</v>
      </c>
      <c r="C284" s="13" t="s">
        <v>653</v>
      </c>
      <c r="D284" s="13" t="str">
        <f t="shared" si="3"/>
        <v>Error?</v>
      </c>
    </row>
    <row r="285" spans="1:4" x14ac:dyDescent="0.2">
      <c r="A285" s="54">
        <v>224</v>
      </c>
      <c r="B285" s="1220">
        <f>'Assets-Liab 5-6'!N36</f>
        <v>0</v>
      </c>
      <c r="D285" s="13" t="str">
        <f t="shared" si="3"/>
        <v>Error?</v>
      </c>
    </row>
    <row r="286" spans="1:4" x14ac:dyDescent="0.2">
      <c r="A286" s="82">
        <v>225</v>
      </c>
      <c r="D286" s="13" t="str">
        <f t="shared" si="3"/>
        <v>OK</v>
      </c>
    </row>
    <row r="287" spans="1:4" x14ac:dyDescent="0.2">
      <c r="A287" s="54">
        <v>226</v>
      </c>
      <c r="B287" s="1220">
        <f>'Assets-Liab 5-6'!N37</f>
        <v>0</v>
      </c>
      <c r="C287" s="13" t="s">
        <v>653</v>
      </c>
      <c r="D287" s="13" t="str">
        <f t="shared" si="3"/>
        <v>Error?</v>
      </c>
    </row>
    <row r="288" spans="1:4" x14ac:dyDescent="0.2">
      <c r="A288" s="54">
        <v>227</v>
      </c>
      <c r="B288" s="122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58556</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453438</v>
      </c>
      <c r="D719" s="13" t="str">
        <f t="shared" si="10"/>
        <v>Error?</v>
      </c>
    </row>
    <row r="720" spans="1:4" x14ac:dyDescent="0.2">
      <c r="A720" s="54">
        <v>659</v>
      </c>
      <c r="B720" s="1220">
        <f>'Expenditures 15-22'!C33</f>
        <v>13701951</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4315338</v>
      </c>
      <c r="D723" s="13" t="str">
        <f t="shared" si="10"/>
        <v>Error?</v>
      </c>
    </row>
    <row r="724" spans="1:4" x14ac:dyDescent="0.2">
      <c r="A724" s="54">
        <v>663</v>
      </c>
      <c r="B724" s="1220">
        <f>'Expenditures 15-22'!C39</f>
        <v>15000</v>
      </c>
      <c r="D724" s="13" t="str">
        <f t="shared" si="10"/>
        <v>Error?</v>
      </c>
    </row>
    <row r="725" spans="1:4" x14ac:dyDescent="0.2">
      <c r="A725" s="54">
        <v>664</v>
      </c>
      <c r="B725" s="1220">
        <f>'Expenditures 15-22'!C40</f>
        <v>99508</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4429846</v>
      </c>
      <c r="C727" s="13" t="s">
        <v>653</v>
      </c>
      <c r="D727" s="13" t="str">
        <f t="shared" si="10"/>
        <v>Error?</v>
      </c>
    </row>
    <row r="728" spans="1:4" x14ac:dyDescent="0.2">
      <c r="A728" s="54">
        <v>667</v>
      </c>
      <c r="B728" s="1220">
        <f>'Expenditures 15-22'!C44</f>
        <v>3501544</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3501544</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549677</v>
      </c>
      <c r="D733" s="13" t="str">
        <f t="shared" si="10"/>
        <v>Error?</v>
      </c>
    </row>
    <row r="734" spans="1:4" x14ac:dyDescent="0.2">
      <c r="A734" s="54">
        <v>673</v>
      </c>
      <c r="B734" s="1220">
        <f>'Expenditures 15-22'!C53</f>
        <v>973320</v>
      </c>
      <c r="C734" s="13" t="s">
        <v>653</v>
      </c>
      <c r="D734" s="13" t="str">
        <f t="shared" si="10"/>
        <v>Error?</v>
      </c>
    </row>
    <row r="735" spans="1:4" x14ac:dyDescent="0.2">
      <c r="A735" s="54">
        <v>674</v>
      </c>
      <c r="B735" s="1220">
        <f>'Expenditures 15-22'!C55</f>
        <v>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0</v>
      </c>
      <c r="C737" s="13" t="s">
        <v>653</v>
      </c>
      <c r="D737" s="13" t="str">
        <f t="shared" si="10"/>
        <v>Error?</v>
      </c>
    </row>
    <row r="738" spans="1:4" x14ac:dyDescent="0.2">
      <c r="A738" s="54">
        <v>677</v>
      </c>
      <c r="B738" s="1220">
        <f>'Expenditures 15-22'!C59</f>
        <v>174129</v>
      </c>
      <c r="D738" s="13" t="str">
        <f t="shared" si="10"/>
        <v>Error?</v>
      </c>
    </row>
    <row r="739" spans="1:4" x14ac:dyDescent="0.2">
      <c r="A739" s="54">
        <v>678</v>
      </c>
      <c r="B739" s="1220">
        <f>'Expenditures 15-22'!C60</f>
        <v>264509</v>
      </c>
      <c r="D739" s="13" t="str">
        <f t="shared" si="10"/>
        <v>Error?</v>
      </c>
    </row>
    <row r="740" spans="1:4" x14ac:dyDescent="0.2">
      <c r="A740" s="54">
        <v>679</v>
      </c>
      <c r="B740" s="1220">
        <f>'Expenditures 15-22'!C61</f>
        <v>114142</v>
      </c>
      <c r="D740" s="13" t="str">
        <f t="shared" si="10"/>
        <v>Error?</v>
      </c>
    </row>
    <row r="741" spans="1:4" x14ac:dyDescent="0.2">
      <c r="A741" s="54">
        <v>680</v>
      </c>
      <c r="B741" s="1220">
        <f>'Expenditures 15-22'!C62</f>
        <v>445528</v>
      </c>
      <c r="D741" s="13" t="str">
        <f t="shared" si="10"/>
        <v>Error?</v>
      </c>
    </row>
    <row r="742" spans="1:4" x14ac:dyDescent="0.2">
      <c r="A742" s="54">
        <v>681</v>
      </c>
      <c r="B742" s="1220">
        <f>'Expenditures 15-22'!C63</f>
        <v>32955</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1031263</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261306</v>
      </c>
      <c r="D749" s="13" t="str">
        <f t="shared" si="10"/>
        <v>Error?</v>
      </c>
    </row>
    <row r="750" spans="1:4" x14ac:dyDescent="0.2">
      <c r="A750" s="82">
        <v>689</v>
      </c>
      <c r="D750" s="13" t="str">
        <f t="shared" si="10"/>
        <v>OK</v>
      </c>
    </row>
    <row r="751" spans="1:4" x14ac:dyDescent="0.2">
      <c r="A751" s="54">
        <v>690</v>
      </c>
      <c r="B751" s="1220">
        <f>'Expenditures 15-22'!C71</f>
        <v>283275</v>
      </c>
      <c r="D751" s="13" t="str">
        <f t="shared" si="10"/>
        <v>Error?</v>
      </c>
    </row>
    <row r="752" spans="1:4" x14ac:dyDescent="0.2">
      <c r="A752" s="82">
        <v>691</v>
      </c>
      <c r="D752" s="13" t="str">
        <f t="shared" si="10"/>
        <v>OK</v>
      </c>
    </row>
    <row r="753" spans="1:4" x14ac:dyDescent="0.2">
      <c r="A753" s="54">
        <v>692</v>
      </c>
      <c r="B753" s="1220">
        <f>'Expenditures 15-22'!C72</f>
        <v>544581</v>
      </c>
      <c r="C753" s="13" t="s">
        <v>653</v>
      </c>
      <c r="D753" s="13" t="str">
        <f t="shared" si="10"/>
        <v>Error?</v>
      </c>
    </row>
    <row r="754" spans="1:4" x14ac:dyDescent="0.2">
      <c r="A754" s="54">
        <v>693</v>
      </c>
      <c r="B754" s="1220">
        <f>'Expenditures 15-22'!C73</f>
        <v>53061</v>
      </c>
      <c r="D754" s="13" t="str">
        <f t="shared" si="10"/>
        <v>Error?</v>
      </c>
    </row>
    <row r="755" spans="1:4" x14ac:dyDescent="0.2">
      <c r="A755" s="54">
        <v>694</v>
      </c>
      <c r="B755" s="1220">
        <f>'Expenditures 15-22'!C74</f>
        <v>10533615</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24235566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16037</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39951</v>
      </c>
      <c r="D777" s="13" t="str">
        <f t="shared" si="11"/>
        <v>Error?</v>
      </c>
    </row>
    <row r="778" spans="1:4" x14ac:dyDescent="0.2">
      <c r="A778" s="54">
        <v>717</v>
      </c>
      <c r="B778" s="1220">
        <f>'Expenditures 15-22'!D33</f>
        <v>3156750</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1357502</v>
      </c>
      <c r="D781" s="13" t="str">
        <f t="shared" si="11"/>
        <v>Error?</v>
      </c>
    </row>
    <row r="782" spans="1:4" x14ac:dyDescent="0.2">
      <c r="A782" s="54">
        <v>721</v>
      </c>
      <c r="B782" s="1220">
        <f>'Expenditures 15-22'!D39</f>
        <v>1147</v>
      </c>
      <c r="D782" s="13" t="str">
        <f t="shared" si="11"/>
        <v>Error?</v>
      </c>
    </row>
    <row r="783" spans="1:4" x14ac:dyDescent="0.2">
      <c r="A783" s="54">
        <v>722</v>
      </c>
      <c r="B783" s="1220">
        <f>'Expenditures 15-22'!D40</f>
        <v>33632</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1392281</v>
      </c>
      <c r="C785" s="13" t="s">
        <v>653</v>
      </c>
      <c r="D785" s="13" t="str">
        <f t="shared" si="11"/>
        <v>Error?</v>
      </c>
    </row>
    <row r="786" spans="1:4" x14ac:dyDescent="0.2">
      <c r="A786" s="54">
        <v>725</v>
      </c>
      <c r="B786" s="1220">
        <f>'Expenditures 15-22'!D44</f>
        <v>1033031</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1033031</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146283</v>
      </c>
      <c r="D791" s="13" t="str">
        <f t="shared" si="11"/>
        <v>Error?</v>
      </c>
    </row>
    <row r="792" spans="1:4" x14ac:dyDescent="0.2">
      <c r="A792" s="54">
        <v>731</v>
      </c>
      <c r="B792" s="1220">
        <f>'Expenditures 15-22'!D53</f>
        <v>271929</v>
      </c>
      <c r="C792" s="13" t="s">
        <v>653</v>
      </c>
      <c r="D792" s="13" t="str">
        <f t="shared" si="11"/>
        <v>Error?</v>
      </c>
    </row>
    <row r="793" spans="1:4" x14ac:dyDescent="0.2">
      <c r="A793" s="54">
        <v>732</v>
      </c>
      <c r="B793" s="1220">
        <f>'Expenditures 15-22'!D55</f>
        <v>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0</v>
      </c>
      <c r="C795" s="13" t="s">
        <v>653</v>
      </c>
      <c r="D795" s="13" t="str">
        <f t="shared" si="11"/>
        <v>Error?</v>
      </c>
    </row>
    <row r="796" spans="1:4" x14ac:dyDescent="0.2">
      <c r="A796" s="54">
        <v>735</v>
      </c>
      <c r="B796" s="1220">
        <f>'Expenditures 15-22'!D59</f>
        <v>49868</v>
      </c>
      <c r="D796" s="13" t="str">
        <f t="shared" si="11"/>
        <v>Error?</v>
      </c>
    </row>
    <row r="797" spans="1:4" x14ac:dyDescent="0.2">
      <c r="A797" s="54">
        <v>736</v>
      </c>
      <c r="B797" s="1220">
        <f>'Expenditures 15-22'!D60</f>
        <v>83225</v>
      </c>
      <c r="D797" s="13" t="str">
        <f t="shared" si="11"/>
        <v>Error?</v>
      </c>
    </row>
    <row r="798" spans="1:4" x14ac:dyDescent="0.2">
      <c r="A798" s="54">
        <v>737</v>
      </c>
      <c r="B798" s="1220">
        <f>'Expenditures 15-22'!D61</f>
        <v>30110</v>
      </c>
      <c r="D798" s="13" t="str">
        <f t="shared" si="11"/>
        <v>Error?</v>
      </c>
    </row>
    <row r="799" spans="1:4" x14ac:dyDescent="0.2">
      <c r="A799" s="54">
        <v>738</v>
      </c>
      <c r="B799" s="1220">
        <f>'Expenditures 15-22'!D62</f>
        <v>131082</v>
      </c>
      <c r="D799" s="13" t="str">
        <f t="shared" si="11"/>
        <v>Error?</v>
      </c>
    </row>
    <row r="800" spans="1:4" x14ac:dyDescent="0.2">
      <c r="A800" s="54">
        <v>739</v>
      </c>
      <c r="B800" s="1220">
        <f>'Expenditures 15-22'!D63</f>
        <v>13235</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307520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82075</v>
      </c>
      <c r="D807" s="13" t="str">
        <f t="shared" si="11"/>
        <v>Error?</v>
      </c>
    </row>
    <row r="808" spans="1:4" x14ac:dyDescent="0.2">
      <c r="A808" s="82">
        <v>747</v>
      </c>
      <c r="D808" s="13" t="str">
        <f t="shared" si="11"/>
        <v>OK</v>
      </c>
    </row>
    <row r="809" spans="1:4" x14ac:dyDescent="0.2">
      <c r="A809" s="54">
        <v>748</v>
      </c>
      <c r="B809" s="1220">
        <f>'Expenditures 15-22'!D71</f>
        <v>93492</v>
      </c>
      <c r="D809" s="13" t="str">
        <f t="shared" si="11"/>
        <v>Error?</v>
      </c>
    </row>
    <row r="810" spans="1:4" x14ac:dyDescent="0.2">
      <c r="A810" s="82">
        <v>749</v>
      </c>
      <c r="D810" s="13" t="str">
        <f t="shared" si="11"/>
        <v>OK</v>
      </c>
    </row>
    <row r="811" spans="1:4" x14ac:dyDescent="0.2">
      <c r="A811" s="54">
        <v>750</v>
      </c>
      <c r="B811" s="1220">
        <f>'Expenditures 15-22'!D72</f>
        <v>175567</v>
      </c>
      <c r="C811" s="13" t="s">
        <v>653</v>
      </c>
      <c r="D811" s="13" t="str">
        <f t="shared" si="11"/>
        <v>Error?</v>
      </c>
    </row>
    <row r="812" spans="1:4" x14ac:dyDescent="0.2">
      <c r="A812" s="54">
        <v>751</v>
      </c>
      <c r="B812" s="1220">
        <f>'Expenditures 15-22'!D73</f>
        <v>16130</v>
      </c>
      <c r="D812" s="13" t="str">
        <f t="shared" si="11"/>
        <v>Error?</v>
      </c>
    </row>
    <row r="813" spans="1:4" x14ac:dyDescent="0.2">
      <c r="A813" s="54">
        <v>752</v>
      </c>
      <c r="B813" s="1220">
        <f>'Expenditures 15-22'!D74</f>
        <v>3196458</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6353208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156912</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68906</v>
      </c>
      <c r="D835" s="13" t="str">
        <f t="shared" si="12"/>
        <v>Error?</v>
      </c>
    </row>
    <row r="836" spans="1:4" x14ac:dyDescent="0.2">
      <c r="A836" s="54">
        <v>775</v>
      </c>
      <c r="B836" s="1220">
        <f>'Expenditures 15-22'!E33</f>
        <v>4771825</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1715044</v>
      </c>
      <c r="D839" s="13" t="str">
        <f t="shared" si="12"/>
        <v>Error?</v>
      </c>
    </row>
    <row r="840" spans="1:4" x14ac:dyDescent="0.2">
      <c r="A840" s="54">
        <v>779</v>
      </c>
      <c r="B840" s="1220">
        <f>'Expenditures 15-22'!E39</f>
        <v>100</v>
      </c>
      <c r="D840" s="13" t="str">
        <f t="shared" si="12"/>
        <v>Error?</v>
      </c>
    </row>
    <row r="841" spans="1:4" x14ac:dyDescent="0.2">
      <c r="A841" s="54">
        <v>780</v>
      </c>
      <c r="B841" s="1220">
        <f>'Expenditures 15-22'!E40</f>
        <v>133026</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1848170</v>
      </c>
      <c r="C843" s="13" t="s">
        <v>653</v>
      </c>
      <c r="D843" s="13" t="str">
        <f t="shared" si="12"/>
        <v>Error?</v>
      </c>
    </row>
    <row r="844" spans="1:4" x14ac:dyDescent="0.2">
      <c r="A844" s="54">
        <v>783</v>
      </c>
      <c r="B844" s="1220">
        <f>'Expenditures 15-22'!E44</f>
        <v>2265901</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2265901</v>
      </c>
      <c r="C847" s="13" t="s">
        <v>653</v>
      </c>
      <c r="D847" s="13" t="str">
        <f t="shared" si="12"/>
        <v>Error?</v>
      </c>
    </row>
    <row r="848" spans="1:4" x14ac:dyDescent="0.2">
      <c r="A848" s="54">
        <v>787</v>
      </c>
      <c r="B848" s="1220">
        <f>'Expenditures 15-22'!E49</f>
        <v>9968</v>
      </c>
      <c r="D848" s="13" t="str">
        <f t="shared" si="12"/>
        <v>Error?</v>
      </c>
    </row>
    <row r="849" spans="1:4" x14ac:dyDescent="0.2">
      <c r="A849" s="54">
        <v>788</v>
      </c>
      <c r="B849" s="1220">
        <f>'Expenditures 15-22'!E50</f>
        <v>613176</v>
      </c>
      <c r="D849" s="13" t="str">
        <f t="shared" si="12"/>
        <v>Error?</v>
      </c>
    </row>
    <row r="850" spans="1:4" x14ac:dyDescent="0.2">
      <c r="A850" s="54">
        <v>789</v>
      </c>
      <c r="B850" s="1220">
        <f>'Expenditures 15-22'!E53</f>
        <v>659847</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8596</v>
      </c>
      <c r="D854" s="13" t="str">
        <f t="shared" si="12"/>
        <v>Error?</v>
      </c>
    </row>
    <row r="855" spans="1:4" x14ac:dyDescent="0.2">
      <c r="A855" s="54">
        <v>794</v>
      </c>
      <c r="B855" s="1220">
        <f>'Expenditures 15-22'!E60</f>
        <v>96572</v>
      </c>
      <c r="D855" s="13" t="str">
        <f t="shared" si="12"/>
        <v>Error?</v>
      </c>
    </row>
    <row r="856" spans="1:4" x14ac:dyDescent="0.2">
      <c r="A856" s="54">
        <v>795</v>
      </c>
      <c r="B856" s="1220">
        <f>'Expenditures 15-22'!E61</f>
        <v>78849</v>
      </c>
      <c r="D856" s="13" t="str">
        <f t="shared" si="12"/>
        <v>Error?</v>
      </c>
    </row>
    <row r="857" spans="1:4" x14ac:dyDescent="0.2">
      <c r="A857" s="54">
        <v>796</v>
      </c>
      <c r="B857" s="1220">
        <f>'Expenditures 15-22'!E62</f>
        <v>141295</v>
      </c>
      <c r="D857" s="13" t="str">
        <f t="shared" si="12"/>
        <v>Error?</v>
      </c>
    </row>
    <row r="858" spans="1:4" x14ac:dyDescent="0.2">
      <c r="A858" s="54">
        <v>797</v>
      </c>
      <c r="B858" s="1220">
        <f>'Expenditures 15-22'!E63</f>
        <v>104931</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430243</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48713</v>
      </c>
      <c r="D865" s="13" t="str">
        <f t="shared" si="12"/>
        <v>Error?</v>
      </c>
    </row>
    <row r="866" spans="1:4" x14ac:dyDescent="0.2">
      <c r="A866" s="82">
        <v>805</v>
      </c>
      <c r="D866" s="13" t="str">
        <f t="shared" si="12"/>
        <v>OK</v>
      </c>
    </row>
    <row r="867" spans="1:4" x14ac:dyDescent="0.2">
      <c r="A867" s="54">
        <v>806</v>
      </c>
      <c r="B867" s="1220">
        <f>'Expenditures 15-22'!E71</f>
        <v>382164</v>
      </c>
      <c r="D867" s="13" t="str">
        <f t="shared" si="12"/>
        <v>Error?</v>
      </c>
    </row>
    <row r="868" spans="1:4" x14ac:dyDescent="0.2">
      <c r="A868" s="82">
        <v>807</v>
      </c>
      <c r="D868" s="13" t="str">
        <f t="shared" si="12"/>
        <v>OK</v>
      </c>
    </row>
    <row r="869" spans="1:4" x14ac:dyDescent="0.2">
      <c r="A869" s="54">
        <v>808</v>
      </c>
      <c r="B869" s="1220">
        <f>'Expenditures 15-22'!E72</f>
        <v>430877</v>
      </c>
      <c r="C869" s="13" t="s">
        <v>653</v>
      </c>
      <c r="D869" s="13" t="str">
        <f t="shared" si="12"/>
        <v>Error?</v>
      </c>
    </row>
    <row r="870" spans="1:4" x14ac:dyDescent="0.2">
      <c r="A870" s="54">
        <v>809</v>
      </c>
      <c r="B870" s="1220">
        <f>'Expenditures 15-22'!E73</f>
        <v>58737</v>
      </c>
      <c r="D870" s="13" t="str">
        <f t="shared" si="12"/>
        <v>Error?</v>
      </c>
    </row>
    <row r="871" spans="1:4" x14ac:dyDescent="0.2">
      <c r="A871" s="54">
        <v>810</v>
      </c>
      <c r="B871" s="1220">
        <f>'Expenditures 15-22'!E74</f>
        <v>5693775</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10497675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0</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32326</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12354</v>
      </c>
      <c r="D893" s="13" t="str">
        <f t="shared" si="12"/>
        <v>Error?</v>
      </c>
    </row>
    <row r="894" spans="1:4" x14ac:dyDescent="0.2">
      <c r="A894" s="54">
        <v>833</v>
      </c>
      <c r="B894" s="1220">
        <f>'Expenditures 15-22'!F33</f>
        <v>329924</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20797</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1311</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22108</v>
      </c>
      <c r="C901" s="13" t="s">
        <v>653</v>
      </c>
      <c r="D901" s="13" t="str">
        <f t="shared" si="13"/>
        <v>Error?</v>
      </c>
    </row>
    <row r="902" spans="1:4" x14ac:dyDescent="0.2">
      <c r="A902" s="54">
        <v>841</v>
      </c>
      <c r="B902" s="1220">
        <f>'Expenditures 15-22'!F44</f>
        <v>89299</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89299</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68383</v>
      </c>
      <c r="D907" s="13" t="str">
        <f t="shared" si="13"/>
        <v>Error?</v>
      </c>
    </row>
    <row r="908" spans="1:4" x14ac:dyDescent="0.2">
      <c r="A908" s="54">
        <v>847</v>
      </c>
      <c r="B908" s="1220">
        <f>'Expenditures 15-22'!F53</f>
        <v>73915</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4641</v>
      </c>
      <c r="D913" s="13" t="str">
        <f t="shared" si="13"/>
        <v>Error?</v>
      </c>
    </row>
    <row r="914" spans="1:4" x14ac:dyDescent="0.2">
      <c r="A914" s="54">
        <v>853</v>
      </c>
      <c r="B914" s="1220">
        <f>'Expenditures 15-22'!F61</f>
        <v>19126</v>
      </c>
      <c r="D914" s="13" t="str">
        <f t="shared" si="13"/>
        <v>Error?</v>
      </c>
    </row>
    <row r="915" spans="1:4" x14ac:dyDescent="0.2">
      <c r="A915" s="54">
        <v>854</v>
      </c>
      <c r="B915" s="1220">
        <f>'Expenditures 15-22'!F62</f>
        <v>203</v>
      </c>
      <c r="D915" s="13" t="str">
        <f t="shared" si="13"/>
        <v>Error?</v>
      </c>
    </row>
    <row r="916" spans="1:4" x14ac:dyDescent="0.2">
      <c r="A916" s="54">
        <v>855</v>
      </c>
      <c r="B916" s="1220">
        <f>'Expenditures 15-22'!F63</f>
        <v>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23970</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1970</v>
      </c>
      <c r="D923" s="13" t="str">
        <f t="shared" si="13"/>
        <v>Error?</v>
      </c>
    </row>
    <row r="924" spans="1:4" x14ac:dyDescent="0.2">
      <c r="A924" s="82">
        <v>863</v>
      </c>
      <c r="D924" s="13" t="str">
        <f t="shared" si="13"/>
        <v>OK</v>
      </c>
    </row>
    <row r="925" spans="1:4" x14ac:dyDescent="0.2">
      <c r="A925" s="54">
        <v>864</v>
      </c>
      <c r="B925" s="1220">
        <f>'Expenditures 15-22'!F71</f>
        <v>62317</v>
      </c>
      <c r="D925" s="13" t="str">
        <f t="shared" si="13"/>
        <v>Error?</v>
      </c>
    </row>
    <row r="926" spans="1:4" x14ac:dyDescent="0.2">
      <c r="A926" s="82">
        <v>865</v>
      </c>
      <c r="D926" s="13" t="str">
        <f t="shared" si="13"/>
        <v>OK</v>
      </c>
    </row>
    <row r="927" spans="1:4" x14ac:dyDescent="0.2">
      <c r="A927" s="54">
        <v>866</v>
      </c>
      <c r="B927" s="1220">
        <f>'Expenditures 15-22'!F72</f>
        <v>64287</v>
      </c>
      <c r="C927" s="13" t="s">
        <v>653</v>
      </c>
      <c r="D927" s="13" t="str">
        <f t="shared" si="13"/>
        <v>Error?</v>
      </c>
    </row>
    <row r="928" spans="1:4" x14ac:dyDescent="0.2">
      <c r="A928" s="54">
        <v>867</v>
      </c>
      <c r="B928" s="1220">
        <f>'Expenditures 15-22'!F73</f>
        <v>12661</v>
      </c>
      <c r="D928" s="13" t="str">
        <f t="shared" si="13"/>
        <v>Error?</v>
      </c>
    </row>
    <row r="929" spans="1:4" x14ac:dyDescent="0.2">
      <c r="A929" s="54">
        <v>868</v>
      </c>
      <c r="B929" s="1220">
        <f>'Expenditures 15-22'!F74</f>
        <v>286240</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616164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4594</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75298</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20705</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96003</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371245</v>
      </c>
      <c r="D983" s="13" t="str">
        <f t="shared" si="14"/>
        <v>Error?</v>
      </c>
    </row>
    <row r="984" spans="1:4" x14ac:dyDescent="0.2">
      <c r="A984" s="82">
        <v>923</v>
      </c>
      <c r="D984" s="13" t="str">
        <f t="shared" si="14"/>
        <v>OK</v>
      </c>
    </row>
    <row r="985" spans="1:4" x14ac:dyDescent="0.2">
      <c r="A985" s="54">
        <v>924</v>
      </c>
      <c r="B985" s="1220">
        <f>'Expenditures 15-22'!G72</f>
        <v>371245</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467248</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471842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9263036</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9263036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263831</v>
      </c>
      <c r="C1105" s="13" t="s">
        <v>653</v>
      </c>
      <c r="D1105" s="13" t="str">
        <f t="shared" si="16"/>
        <v>Error?</v>
      </c>
    </row>
    <row r="1106" spans="1:4" x14ac:dyDescent="0.2">
      <c r="A1106" s="54">
        <v>1045</v>
      </c>
      <c r="B1106" s="1220">
        <f>'Expenditures 15-22'!K14</f>
        <v>0</v>
      </c>
      <c r="C1106" s="13" t="s">
        <v>653</v>
      </c>
      <c r="D1106" s="13" t="str">
        <f t="shared" si="16"/>
        <v>Error?</v>
      </c>
    </row>
    <row r="1107" spans="1:4" x14ac:dyDescent="0.2">
      <c r="A1107" s="54">
        <v>1046</v>
      </c>
      <c r="B1107" s="1220">
        <f>'Expenditures 15-22'!K15</f>
        <v>574649</v>
      </c>
      <c r="C1107" s="13" t="s">
        <v>653</v>
      </c>
      <c r="D1107" s="13" t="str">
        <f t="shared" si="16"/>
        <v>Error?</v>
      </c>
    </row>
    <row r="1108" spans="1:4" x14ac:dyDescent="0.2">
      <c r="A1108" s="54">
        <v>1047</v>
      </c>
      <c r="B1108" s="1220">
        <f>'Expenditures 15-22'!K33</f>
        <v>22026945</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7491224</v>
      </c>
      <c r="C1111" s="13" t="s">
        <v>653</v>
      </c>
      <c r="D1111" s="13" t="str">
        <f t="shared" si="16"/>
        <v>Error?</v>
      </c>
    </row>
    <row r="1112" spans="1:4" x14ac:dyDescent="0.2">
      <c r="A1112" s="54">
        <v>1051</v>
      </c>
      <c r="B1112" s="1220">
        <f>'Expenditures 15-22'!K39</f>
        <v>16247</v>
      </c>
      <c r="C1112" s="13" t="s">
        <v>653</v>
      </c>
      <c r="D1112" s="13" t="str">
        <f t="shared" si="16"/>
        <v>Error?</v>
      </c>
    </row>
    <row r="1113" spans="1:4" x14ac:dyDescent="0.2">
      <c r="A1113" s="54">
        <v>1052</v>
      </c>
      <c r="B1113" s="1220">
        <f>'Expenditures 15-22'!K40</f>
        <v>288182</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7795653</v>
      </c>
      <c r="C1115" s="13" t="s">
        <v>653</v>
      </c>
      <c r="D1115" s="13" t="str">
        <f t="shared" si="16"/>
        <v>Error?</v>
      </c>
    </row>
    <row r="1116" spans="1:4" x14ac:dyDescent="0.2">
      <c r="A1116" s="54">
        <v>1055</v>
      </c>
      <c r="B1116" s="1220">
        <f>'Expenditures 15-22'!K44</f>
        <v>6952974</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6952974</v>
      </c>
      <c r="C1119" s="13" t="s">
        <v>653</v>
      </c>
      <c r="D1119" s="13" t="str">
        <f t="shared" si="16"/>
        <v>Error?</v>
      </c>
    </row>
    <row r="1120" spans="1:4" x14ac:dyDescent="0.2">
      <c r="A1120" s="54">
        <v>1059</v>
      </c>
      <c r="B1120" s="1220">
        <f>'Expenditures 15-22'!K49</f>
        <v>9968</v>
      </c>
      <c r="C1120" s="13" t="s">
        <v>653</v>
      </c>
      <c r="D1120" s="13" t="str">
        <f t="shared" si="16"/>
        <v>Error?</v>
      </c>
    </row>
    <row r="1121" spans="1:4" x14ac:dyDescent="0.2">
      <c r="A1121" s="54">
        <v>1060</v>
      </c>
      <c r="B1121" s="1220">
        <f>'Expenditures 15-22'!K50</f>
        <v>1377519</v>
      </c>
      <c r="C1121" s="13" t="s">
        <v>653</v>
      </c>
      <c r="D1121" s="13" t="str">
        <f t="shared" si="16"/>
        <v>Error?</v>
      </c>
    </row>
    <row r="1122" spans="1:4" x14ac:dyDescent="0.2">
      <c r="A1122" s="54">
        <v>1061</v>
      </c>
      <c r="B1122" s="1220">
        <f>'Expenditures 15-22'!K53</f>
        <v>1985249</v>
      </c>
      <c r="C1122" s="13" t="s">
        <v>653</v>
      </c>
      <c r="D1122" s="13" t="str">
        <f t="shared" si="16"/>
        <v>Error?</v>
      </c>
    </row>
    <row r="1123" spans="1:4" x14ac:dyDescent="0.2">
      <c r="A1123" s="54">
        <v>1062</v>
      </c>
      <c r="B1123" s="1220">
        <f>'Expenditures 15-22'!K55</f>
        <v>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0</v>
      </c>
      <c r="C1125" s="13" t="s">
        <v>653</v>
      </c>
      <c r="D1125" s="13" t="str">
        <f t="shared" si="16"/>
        <v>Error?</v>
      </c>
    </row>
    <row r="1126" spans="1:4" x14ac:dyDescent="0.2">
      <c r="A1126" s="54">
        <v>1065</v>
      </c>
      <c r="B1126" s="1220">
        <f>'Expenditures 15-22'!K59</f>
        <v>232593</v>
      </c>
      <c r="C1126" s="13" t="s">
        <v>653</v>
      </c>
      <c r="D1126" s="13" t="str">
        <f t="shared" si="16"/>
        <v>Error?</v>
      </c>
    </row>
    <row r="1127" spans="1:4" x14ac:dyDescent="0.2">
      <c r="A1127" s="54">
        <v>1066</v>
      </c>
      <c r="B1127" s="1220">
        <f>'Expenditures 15-22'!K60</f>
        <v>448947</v>
      </c>
      <c r="C1127" s="13" t="s">
        <v>653</v>
      </c>
      <c r="D1127" s="13" t="str">
        <f t="shared" si="16"/>
        <v>Error?</v>
      </c>
    </row>
    <row r="1128" spans="1:4" x14ac:dyDescent="0.2">
      <c r="A1128" s="54">
        <v>1067</v>
      </c>
      <c r="B1128" s="1220">
        <f>'Expenditures 15-22'!K61</f>
        <v>242227</v>
      </c>
      <c r="C1128" s="13" t="s">
        <v>653</v>
      </c>
      <c r="D1128" s="13" t="str">
        <f t="shared" si="16"/>
        <v>Error?</v>
      </c>
    </row>
    <row r="1129" spans="1:4" x14ac:dyDescent="0.2">
      <c r="A1129" s="54">
        <v>1068</v>
      </c>
      <c r="B1129" s="1220">
        <f>'Expenditures 15-22'!K62</f>
        <v>718108</v>
      </c>
      <c r="C1129" s="13" t="s">
        <v>653</v>
      </c>
      <c r="D1129" s="13" t="str">
        <f t="shared" si="16"/>
        <v>Error?</v>
      </c>
    </row>
    <row r="1130" spans="1:4" x14ac:dyDescent="0.2">
      <c r="A1130" s="54">
        <v>1069</v>
      </c>
      <c r="B1130" s="1220">
        <f>'Expenditures 15-22'!K63</f>
        <v>151121</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1792996</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394064</v>
      </c>
      <c r="C1137" s="13" t="s">
        <v>653</v>
      </c>
      <c r="D1137" s="13" t="str">
        <f t="shared" si="16"/>
        <v>Error?</v>
      </c>
    </row>
    <row r="1138" spans="1:4" x14ac:dyDescent="0.2">
      <c r="A1138" s="82">
        <v>1077</v>
      </c>
      <c r="D1138" s="13" t="str">
        <f t="shared" si="16"/>
        <v>OK</v>
      </c>
    </row>
    <row r="1139" spans="1:4" x14ac:dyDescent="0.2">
      <c r="A1139" s="54">
        <v>1078</v>
      </c>
      <c r="B1139" s="1220">
        <f>'Expenditures 15-22'!K71</f>
        <v>1355200</v>
      </c>
      <c r="C1139" s="13" t="s">
        <v>653</v>
      </c>
      <c r="D1139" s="13" t="str">
        <f t="shared" si="16"/>
        <v>Error?</v>
      </c>
    </row>
    <row r="1140" spans="1:4" x14ac:dyDescent="0.2">
      <c r="A1140" s="82">
        <v>1079</v>
      </c>
      <c r="D1140" s="13" t="str">
        <f t="shared" si="16"/>
        <v>OK</v>
      </c>
    </row>
    <row r="1141" spans="1:4" x14ac:dyDescent="0.2">
      <c r="A1141" s="54">
        <v>1080</v>
      </c>
      <c r="B1141" s="1220">
        <f>'Expenditures 15-22'!K72</f>
        <v>1749264</v>
      </c>
      <c r="C1141" s="13" t="s">
        <v>653</v>
      </c>
      <c r="D1141" s="13" t="str">
        <f t="shared" si="16"/>
        <v>Error?</v>
      </c>
    </row>
    <row r="1142" spans="1:4" x14ac:dyDescent="0.2">
      <c r="A1142" s="54">
        <v>1081</v>
      </c>
      <c r="B1142" s="1220">
        <f>'Expenditures 15-22'!K73</f>
        <v>140589</v>
      </c>
      <c r="C1142" s="13" t="s">
        <v>653</v>
      </c>
      <c r="D1142" s="13" t="str">
        <f t="shared" si="16"/>
        <v>Error?</v>
      </c>
    </row>
    <row r="1143" spans="1:4" x14ac:dyDescent="0.2">
      <c r="A1143" s="54">
        <v>1082</v>
      </c>
      <c r="B1143" s="1220">
        <f>'Expenditures 15-22'!K74</f>
        <v>20416725</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9295111</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51738781</v>
      </c>
      <c r="C1152" s="13" t="s">
        <v>653</v>
      </c>
      <c r="D1152" s="13" t="str">
        <f t="shared" si="17"/>
        <v>Error?</v>
      </c>
    </row>
    <row r="1153" spans="1:4" x14ac:dyDescent="0.2">
      <c r="A1153" s="54">
        <v>1092</v>
      </c>
      <c r="B1153" s="1220">
        <f>'Expenditures 15-22'!K115</f>
        <v>-2628423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0</v>
      </c>
      <c r="D1237" s="13" t="str">
        <f t="shared" si="18"/>
        <v>Error?</v>
      </c>
    </row>
    <row r="1238" spans="1:4" x14ac:dyDescent="0.2">
      <c r="A1238" s="82">
        <v>1177</v>
      </c>
      <c r="D1238" s="13" t="str">
        <f t="shared" si="18"/>
        <v>OK</v>
      </c>
    </row>
    <row r="1239" spans="1:4" x14ac:dyDescent="0.2">
      <c r="A1239" s="54">
        <v>1178</v>
      </c>
      <c r="B1239" s="1220">
        <f>'Expenditures 15-22'!E127</f>
        <v>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0</v>
      </c>
      <c r="C1241" s="13" t="s">
        <v>653</v>
      </c>
      <c r="D1241" s="13" t="str">
        <f t="shared" si="18"/>
        <v>Error?</v>
      </c>
    </row>
    <row r="1242" spans="1:4" x14ac:dyDescent="0.2">
      <c r="A1242" s="54">
        <v>1181</v>
      </c>
      <c r="B1242" s="1220">
        <f>'Expenditures 15-22'!E150</f>
        <v>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0</v>
      </c>
      <c r="D1245" s="13" t="str">
        <f t="shared" si="18"/>
        <v>Error?</v>
      </c>
    </row>
    <row r="1246" spans="1:4" x14ac:dyDescent="0.2">
      <c r="A1246" s="82">
        <v>1185</v>
      </c>
      <c r="D1246" s="13" t="str">
        <f t="shared" si="18"/>
        <v>OK</v>
      </c>
    </row>
    <row r="1247" spans="1:4" x14ac:dyDescent="0.2">
      <c r="A1247" s="54">
        <v>1186</v>
      </c>
      <c r="B1247" s="1220">
        <f>'Expenditures 15-22'!F127</f>
        <v>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0</v>
      </c>
      <c r="C1249" s="13" t="s">
        <v>653</v>
      </c>
      <c r="D1249" s="13" t="str">
        <f t="shared" si="18"/>
        <v>Error?</v>
      </c>
    </row>
    <row r="1250" spans="1:4" x14ac:dyDescent="0.2">
      <c r="A1250" s="54">
        <v>1189</v>
      </c>
      <c r="B1250" s="1220">
        <f>'Expenditures 15-22'!F150</f>
        <v>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0</v>
      </c>
      <c r="C1288" s="13" t="s">
        <v>653</v>
      </c>
      <c r="D1288" s="13" t="str">
        <f t="shared" si="19"/>
        <v>Error?</v>
      </c>
    </row>
    <row r="1289" spans="1:4" x14ac:dyDescent="0.2">
      <c r="A1289" s="54">
        <v>1228</v>
      </c>
      <c r="B1289" s="1220">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0</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0</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0</v>
      </c>
      <c r="C1388" s="13" t="s">
        <v>653</v>
      </c>
      <c r="D1388" s="13" t="str">
        <f t="shared" si="20"/>
        <v>Error?</v>
      </c>
    </row>
    <row r="1389" spans="1:4" x14ac:dyDescent="0.2">
      <c r="A1389" s="54">
        <v>1328</v>
      </c>
      <c r="B1389" s="1220">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0</v>
      </c>
      <c r="D1423" s="13" t="str">
        <f t="shared" si="21"/>
        <v>Error?</v>
      </c>
    </row>
    <row r="1424" spans="1:4" x14ac:dyDescent="0.2">
      <c r="A1424" s="54">
        <v>1363</v>
      </c>
      <c r="B1424" s="1220">
        <f>'Expenditures 15-22'!D251</f>
        <v>0</v>
      </c>
      <c r="C1424" s="13" t="s">
        <v>653</v>
      </c>
      <c r="D1424" s="13" t="str">
        <f t="shared" si="21"/>
        <v>Error?</v>
      </c>
    </row>
    <row r="1425" spans="1:4" x14ac:dyDescent="0.2">
      <c r="A1425" s="54">
        <v>1364</v>
      </c>
      <c r="B1425" s="1220">
        <f>'Expenditures 15-22'!D253</f>
        <v>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0</v>
      </c>
      <c r="C1487" s="13" t="s">
        <v>653</v>
      </c>
      <c r="D1487" s="13" t="str">
        <f t="shared" si="22"/>
        <v>Error?</v>
      </c>
    </row>
    <row r="1488" spans="1:4" x14ac:dyDescent="0.2">
      <c r="A1488" s="54">
        <v>1427</v>
      </c>
      <c r="B1488" s="1220">
        <f>'Expenditures 15-22'!K251</f>
        <v>0</v>
      </c>
      <c r="C1488" s="13" t="s">
        <v>653</v>
      </c>
      <c r="D1488" s="13" t="str">
        <f t="shared" si="22"/>
        <v>Error?</v>
      </c>
    </row>
    <row r="1489" spans="1:4" x14ac:dyDescent="0.2">
      <c r="A1489" s="54">
        <v>1428</v>
      </c>
      <c r="B1489" s="1220">
        <f>'Expenditures 15-22'!K253</f>
        <v>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0</v>
      </c>
      <c r="C1517" s="13" t="s">
        <v>653</v>
      </c>
      <c r="D1517" s="13" t="str">
        <f t="shared" si="22"/>
        <v>Error?</v>
      </c>
    </row>
    <row r="1518" spans="1:4" x14ac:dyDescent="0.2">
      <c r="A1518" s="54">
        <v>1457</v>
      </c>
      <c r="B1518" s="1220">
        <f>'Expenditures 15-22'!K289</f>
        <v>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11436595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9214201</v>
      </c>
      <c r="C1630" s="13" t="s">
        <v>653</v>
      </c>
      <c r="D1630" s="13" t="str">
        <f t="shared" si="24"/>
        <v>Error?</v>
      </c>
    </row>
    <row r="1631" spans="1:4" x14ac:dyDescent="0.2">
      <c r="A1631" s="54">
        <v>1570</v>
      </c>
      <c r="B1631" s="1220">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0</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0</v>
      </c>
      <c r="C1672" s="13" t="s">
        <v>653</v>
      </c>
      <c r="D1672" s="13" t="str">
        <f t="shared" si="25"/>
        <v>Error?</v>
      </c>
    </row>
    <row r="1673" spans="1:4" x14ac:dyDescent="0.2">
      <c r="A1673" s="54">
        <v>1612</v>
      </c>
      <c r="B1673" s="1220">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0</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0</v>
      </c>
      <c r="C1744" s="13" t="s">
        <v>653</v>
      </c>
      <c r="D1744" s="13" t="str">
        <f t="shared" si="26"/>
        <v>Error?</v>
      </c>
    </row>
    <row r="1745" spans="1:5" x14ac:dyDescent="0.2">
      <c r="A1745" s="54">
        <v>1684</v>
      </c>
      <c r="B1745" s="1220">
        <f>'Tax Sched 24'!B5</f>
        <v>0</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0</v>
      </c>
      <c r="C1747" s="13" t="s">
        <v>653</v>
      </c>
      <c r="D1747" s="13" t="str">
        <f t="shared" si="26"/>
        <v>Error?</v>
      </c>
    </row>
    <row r="1748" spans="1:5" x14ac:dyDescent="0.2">
      <c r="A1748" s="54">
        <v>1687</v>
      </c>
      <c r="B1748" s="1220">
        <f>'Tax Sched 24'!B8</f>
        <v>0</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0</v>
      </c>
      <c r="C1759" s="13" t="s">
        <v>653</v>
      </c>
      <c r="D1759" s="13" t="str">
        <f t="shared" si="26"/>
        <v>Error?</v>
      </c>
    </row>
    <row r="1760" spans="1:5" x14ac:dyDescent="0.2">
      <c r="A1760" s="54">
        <v>1699</v>
      </c>
      <c r="B1760" s="1220">
        <f>'Tax Sched 24'!D4</f>
        <v>0</v>
      </c>
      <c r="C1760" s="13" t="s">
        <v>653</v>
      </c>
      <c r="D1760" s="13" t="str">
        <f t="shared" si="26"/>
        <v>Error?</v>
      </c>
    </row>
    <row r="1761" spans="1:5" x14ac:dyDescent="0.2">
      <c r="A1761" s="54">
        <v>1700</v>
      </c>
      <c r="B1761" s="1220">
        <f>'Tax Sched 24'!D5</f>
        <v>0</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0</v>
      </c>
      <c r="C1763" s="13" t="s">
        <v>653</v>
      </c>
      <c r="D1763" s="13" t="str">
        <f t="shared" si="26"/>
        <v>Error?</v>
      </c>
    </row>
    <row r="1764" spans="1:5" x14ac:dyDescent="0.2">
      <c r="A1764" s="54">
        <v>1703</v>
      </c>
      <c r="B1764" s="1220">
        <f>'Tax Sched 24'!D8</f>
        <v>0</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0</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0</v>
      </c>
      <c r="C1792" s="13" t="s">
        <v>653</v>
      </c>
      <c r="D1792" s="13" t="str">
        <f t="shared" si="27"/>
        <v>Error?</v>
      </c>
    </row>
    <row r="1793" spans="1:4" x14ac:dyDescent="0.2">
      <c r="A1793" s="54">
        <v>1732</v>
      </c>
      <c r="B1793" s="1220">
        <f>'Tax Sched 24'!F5</f>
        <v>0</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0</v>
      </c>
      <c r="C1795" s="13" t="s">
        <v>653</v>
      </c>
      <c r="D1795" s="13" t="str">
        <f t="shared" si="27"/>
        <v>Error?</v>
      </c>
    </row>
    <row r="1796" spans="1:4" x14ac:dyDescent="0.2">
      <c r="A1796" s="54">
        <v>1735</v>
      </c>
      <c r="B1796" s="1220">
        <f>'Tax Sched 24'!F8</f>
        <v>0</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0</v>
      </c>
      <c r="D1808" s="13" t="str">
        <f t="shared" si="27"/>
        <v>Error?</v>
      </c>
    </row>
    <row r="1809" spans="1:4" x14ac:dyDescent="0.2">
      <c r="A1809" s="54">
        <v>1748</v>
      </c>
      <c r="B1809" s="1220">
        <f>'Tax Sched 24'!E5</f>
        <v>0</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0</v>
      </c>
      <c r="D1811" s="13" t="str">
        <f t="shared" si="27"/>
        <v>Error?</v>
      </c>
    </row>
    <row r="1812" spans="1:4" x14ac:dyDescent="0.2">
      <c r="A1812" s="54">
        <v>1751</v>
      </c>
      <c r="B1812" s="1220">
        <f>'Tax Sched 24'!E8</f>
        <v>0</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137628</v>
      </c>
      <c r="D2008" s="13" t="str">
        <f t="shared" si="30"/>
        <v>Error?</v>
      </c>
    </row>
    <row r="2009" spans="1:4" x14ac:dyDescent="0.2">
      <c r="A2009" s="54">
        <v>1948</v>
      </c>
      <c r="B2009" s="1220">
        <f>'Cap Outlay Deprec 27'!C8</f>
        <v>3236455</v>
      </c>
      <c r="D2009" s="13" t="str">
        <f t="shared" si="30"/>
        <v>Error?</v>
      </c>
    </row>
    <row r="2010" spans="1:4" x14ac:dyDescent="0.2">
      <c r="A2010" s="54">
        <v>1949</v>
      </c>
      <c r="B2010" s="1220">
        <f>'Cap Outlay Deprec 27'!C10</f>
        <v>1438445</v>
      </c>
      <c r="D2010" s="13" t="str">
        <f t="shared" si="30"/>
        <v>Error?</v>
      </c>
    </row>
    <row r="2011" spans="1:4" x14ac:dyDescent="0.2">
      <c r="A2011" s="54">
        <v>1950</v>
      </c>
      <c r="B2011" s="1220">
        <f>'Cap Outlay Deprec 27'!C12</f>
        <v>1650928</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6463456</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64489</v>
      </c>
      <c r="D2016" s="13" t="str">
        <f t="shared" si="30"/>
        <v>Error?</v>
      </c>
    </row>
    <row r="2017" spans="1:4" x14ac:dyDescent="0.2">
      <c r="A2017" s="54">
        <v>1956</v>
      </c>
      <c r="B2017" s="1220">
        <f>'Cap Outlay Deprec 27'!D12</f>
        <v>407354</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471843</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39028</v>
      </c>
      <c r="D2022" s="13" t="str">
        <f t="shared" si="30"/>
        <v>Error?</v>
      </c>
    </row>
    <row r="2023" spans="1:4" x14ac:dyDescent="0.2">
      <c r="A2023" s="54">
        <v>1962</v>
      </c>
      <c r="B2023" s="1220">
        <f>'Cap Outlay Deprec 27'!E12</f>
        <v>369572</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408600</v>
      </c>
      <c r="C2025" s="13" t="s">
        <v>653</v>
      </c>
      <c r="D2025" s="13" t="str">
        <f t="shared" si="30"/>
        <v>Error?</v>
      </c>
    </row>
    <row r="2026" spans="1:4" x14ac:dyDescent="0.2">
      <c r="A2026" s="54">
        <v>1965</v>
      </c>
      <c r="B2026" s="1220">
        <f>'Cap Outlay Deprec 27'!F5</f>
        <v>137628</v>
      </c>
      <c r="C2026" s="13" t="s">
        <v>653</v>
      </c>
      <c r="D2026" s="13" t="str">
        <f t="shared" si="30"/>
        <v>Error?</v>
      </c>
    </row>
    <row r="2027" spans="1:4" x14ac:dyDescent="0.2">
      <c r="A2027" s="54">
        <v>1966</v>
      </c>
      <c r="B2027" s="1220">
        <f>'Cap Outlay Deprec 27'!F8</f>
        <v>3236455</v>
      </c>
      <c r="C2027" s="13" t="s">
        <v>653</v>
      </c>
      <c r="D2027" s="13" t="str">
        <f t="shared" si="30"/>
        <v>Error?</v>
      </c>
    </row>
    <row r="2028" spans="1:4" x14ac:dyDescent="0.2">
      <c r="A2028" s="54">
        <v>1967</v>
      </c>
      <c r="B2028" s="1220">
        <f>'Cap Outlay Deprec 27'!F10</f>
        <v>1463906</v>
      </c>
      <c r="C2028" s="13" t="s">
        <v>653</v>
      </c>
      <c r="D2028" s="13" t="str">
        <f t="shared" si="30"/>
        <v>Error?</v>
      </c>
    </row>
    <row r="2029" spans="1:4" x14ac:dyDescent="0.2">
      <c r="A2029" s="54">
        <v>1968</v>
      </c>
      <c r="B2029" s="1220">
        <f>'Cap Outlay Deprec 27'!F12</f>
        <v>1688710</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6526699</v>
      </c>
      <c r="C2031" s="13" t="s">
        <v>653</v>
      </c>
      <c r="D2031" s="13" t="str">
        <f t="shared" si="30"/>
        <v>Error?</v>
      </c>
    </row>
    <row r="2032" spans="1:4" x14ac:dyDescent="0.2">
      <c r="A2032" s="82">
        <v>1971</v>
      </c>
      <c r="D2032" s="13" t="str">
        <f t="shared" si="30"/>
        <v>OK</v>
      </c>
    </row>
    <row r="2033" spans="1:4" x14ac:dyDescent="0.2">
      <c r="A2033" s="54">
        <v>1972</v>
      </c>
      <c r="B2033" s="1220">
        <f>'Cap Outlay Deprec 27'!H8</f>
        <v>1167921</v>
      </c>
      <c r="D2033" s="13" t="str">
        <f t="shared" si="30"/>
        <v>Error?</v>
      </c>
    </row>
    <row r="2034" spans="1:4" x14ac:dyDescent="0.2">
      <c r="A2034" s="54">
        <v>1973</v>
      </c>
      <c r="B2034" s="1220">
        <f>'Cap Outlay Deprec 27'!H10</f>
        <v>929926</v>
      </c>
      <c r="D2034" s="13" t="str">
        <f t="shared" si="30"/>
        <v>Error?</v>
      </c>
    </row>
    <row r="2035" spans="1:4" x14ac:dyDescent="0.2">
      <c r="A2035" s="54">
        <v>1974</v>
      </c>
      <c r="B2035" s="1220">
        <f>'Cap Outlay Deprec 27'!H12</f>
        <v>941353</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3039200</v>
      </c>
      <c r="C2037" s="13" t="s">
        <v>653</v>
      </c>
      <c r="D2037" s="13" t="str">
        <f t="shared" si="30"/>
        <v>Error?</v>
      </c>
    </row>
    <row r="2038" spans="1:4" x14ac:dyDescent="0.2">
      <c r="A2038" s="82">
        <v>1977</v>
      </c>
      <c r="D2038" s="13" t="str">
        <f t="shared" si="30"/>
        <v>OK</v>
      </c>
    </row>
    <row r="2039" spans="1:4" x14ac:dyDescent="0.2">
      <c r="A2039" s="54">
        <v>1978</v>
      </c>
      <c r="B2039" s="1220">
        <f>'Cap Outlay Deprec 27'!I8</f>
        <v>66997</v>
      </c>
      <c r="D2039" s="13" t="str">
        <f t="shared" si="30"/>
        <v>Error?</v>
      </c>
    </row>
    <row r="2040" spans="1:4" x14ac:dyDescent="0.2">
      <c r="A2040" s="54">
        <v>1979</v>
      </c>
      <c r="B2040" s="1220">
        <f>'Cap Outlay Deprec 27'!I10</f>
        <v>104792</v>
      </c>
      <c r="D2040" s="13" t="str">
        <f t="shared" si="30"/>
        <v>Error?</v>
      </c>
    </row>
    <row r="2041" spans="1:4" x14ac:dyDescent="0.2">
      <c r="A2041" s="54">
        <v>1980</v>
      </c>
      <c r="B2041" s="1220">
        <f>'Cap Outlay Deprec 27'!I12</f>
        <v>198706</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370495</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21473</v>
      </c>
      <c r="D2046" s="13" t="str">
        <f t="shared" si="30"/>
        <v>Error?</v>
      </c>
    </row>
    <row r="2047" spans="1:4" x14ac:dyDescent="0.2">
      <c r="A2047" s="54">
        <v>1986</v>
      </c>
      <c r="B2047" s="1220">
        <f>'Cap Outlay Deprec 27'!J12</f>
        <v>235202</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256675</v>
      </c>
      <c r="C2049" s="13" t="s">
        <v>653</v>
      </c>
      <c r="D2049" s="13" t="str">
        <f t="shared" si="31"/>
        <v>Error?</v>
      </c>
    </row>
    <row r="2050" spans="1:4" x14ac:dyDescent="0.2">
      <c r="A2050" s="82">
        <v>1989</v>
      </c>
      <c r="D2050" s="13" t="str">
        <f t="shared" si="31"/>
        <v>OK</v>
      </c>
    </row>
    <row r="2051" spans="1:4" x14ac:dyDescent="0.2">
      <c r="A2051" s="54">
        <v>1990</v>
      </c>
      <c r="B2051" s="1220">
        <f>'Cap Outlay Deprec 27'!K8</f>
        <v>1234918</v>
      </c>
      <c r="C2051" s="13" t="s">
        <v>653</v>
      </c>
      <c r="D2051" s="13" t="str">
        <f t="shared" si="31"/>
        <v>Error?</v>
      </c>
    </row>
    <row r="2052" spans="1:4" x14ac:dyDescent="0.2">
      <c r="A2052" s="54">
        <v>1991</v>
      </c>
      <c r="B2052" s="1220">
        <f>'Cap Outlay Deprec 27'!K10</f>
        <v>1013245</v>
      </c>
      <c r="C2052" s="13" t="s">
        <v>653</v>
      </c>
      <c r="D2052" s="13" t="str">
        <f t="shared" si="31"/>
        <v>Error?</v>
      </c>
    </row>
    <row r="2053" spans="1:4" x14ac:dyDescent="0.2">
      <c r="A2053" s="54">
        <v>1992</v>
      </c>
      <c r="B2053" s="1220">
        <f>'Cap Outlay Deprec 27'!K12</f>
        <v>904857</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3153020</v>
      </c>
      <c r="C2055" s="13" t="s">
        <v>653</v>
      </c>
      <c r="D2055" s="13" t="str">
        <f t="shared" si="31"/>
        <v>Error?</v>
      </c>
    </row>
    <row r="2056" spans="1:4" x14ac:dyDescent="0.2">
      <c r="A2056" s="54">
        <v>1995</v>
      </c>
      <c r="B2056" s="1220">
        <f>'Cap Outlay Deprec 27'!L5</f>
        <v>137628</v>
      </c>
      <c r="C2056" s="13" t="s">
        <v>653</v>
      </c>
      <c r="D2056" s="13" t="str">
        <f t="shared" si="31"/>
        <v>Error?</v>
      </c>
    </row>
    <row r="2057" spans="1:4" x14ac:dyDescent="0.2">
      <c r="A2057" s="54">
        <v>1996</v>
      </c>
      <c r="B2057" s="1220">
        <f>'Cap Outlay Deprec 27'!L8</f>
        <v>2001537</v>
      </c>
      <c r="C2057" s="13" t="s">
        <v>653</v>
      </c>
      <c r="D2057" s="13" t="str">
        <f t="shared" si="31"/>
        <v>Error?</v>
      </c>
    </row>
    <row r="2058" spans="1:4" x14ac:dyDescent="0.2">
      <c r="A2058" s="54">
        <v>1997</v>
      </c>
      <c r="B2058" s="1220">
        <f>'Cap Outlay Deprec 27'!L10</f>
        <v>450661</v>
      </c>
      <c r="C2058" s="13" t="s">
        <v>653</v>
      </c>
      <c r="D2058" s="13" t="str">
        <f t="shared" si="31"/>
        <v>Error?</v>
      </c>
    </row>
    <row r="2059" spans="1:4" x14ac:dyDescent="0.2">
      <c r="A2059" s="54">
        <v>1998</v>
      </c>
      <c r="B2059" s="1220">
        <f>'Cap Outlay Deprec 27'!L12</f>
        <v>783853</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3373679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0</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31186891</v>
      </c>
      <c r="C2551" s="13" t="s">
        <v>653</v>
      </c>
      <c r="D2551" s="13" t="str">
        <f t="shared" si="38"/>
        <v>Error?</v>
      </c>
    </row>
    <row r="2552" spans="1:4" x14ac:dyDescent="0.2">
      <c r="A2552" s="82">
        <v>2491</v>
      </c>
      <c r="D2552" s="13" t="str">
        <f t="shared" si="38"/>
        <v>OK</v>
      </c>
    </row>
    <row r="2553" spans="1:4" x14ac:dyDescent="0.2">
      <c r="A2553" s="54">
        <v>2492</v>
      </c>
      <c r="B2553" s="1220">
        <f>'Acct Summary 7-8'!C6</f>
        <v>487537</v>
      </c>
      <c r="C2553" s="13" t="s">
        <v>653</v>
      </c>
      <c r="D2553" s="13" t="str">
        <f t="shared" si="38"/>
        <v>Error?</v>
      </c>
    </row>
    <row r="2554" spans="1:4" x14ac:dyDescent="0.2">
      <c r="A2554" s="54">
        <v>2493</v>
      </c>
      <c r="B2554" s="1220">
        <f>'Acct Summary 7-8'!C7</f>
        <v>8172894</v>
      </c>
      <c r="C2554" s="13" t="s">
        <v>653</v>
      </c>
      <c r="D2554" s="13" t="str">
        <f t="shared" si="38"/>
        <v>Error?</v>
      </c>
    </row>
    <row r="2555" spans="1:4" x14ac:dyDescent="0.2">
      <c r="A2555" s="54">
        <v>2494</v>
      </c>
      <c r="B2555" s="1220">
        <f>'Acct Summary 7-8'!C8</f>
        <v>49110358</v>
      </c>
      <c r="C2555" s="13" t="s">
        <v>653</v>
      </c>
      <c r="D2555" s="13" t="str">
        <f t="shared" si="38"/>
        <v>Error?</v>
      </c>
    </row>
    <row r="2556" spans="1:4" x14ac:dyDescent="0.2">
      <c r="A2556" s="54">
        <v>2495</v>
      </c>
      <c r="B2556" s="1220">
        <f>'Acct Summary 7-8'!C12</f>
        <v>22026945</v>
      </c>
      <c r="C2556" s="13" t="s">
        <v>653</v>
      </c>
      <c r="D2556" s="13" t="str">
        <f t="shared" si="38"/>
        <v>Error?</v>
      </c>
    </row>
    <row r="2557" spans="1:4" x14ac:dyDescent="0.2">
      <c r="A2557" s="54">
        <v>2496</v>
      </c>
      <c r="B2557" s="1220">
        <f>'Acct Summary 7-8'!C13</f>
        <v>20416725</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9295111</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51738781</v>
      </c>
      <c r="C2561" s="13" t="s">
        <v>653</v>
      </c>
      <c r="D2561" s="13" t="str">
        <f t="shared" si="39"/>
        <v>Error?</v>
      </c>
    </row>
    <row r="2562" spans="1:4" x14ac:dyDescent="0.2">
      <c r="A2562" s="54">
        <v>2501</v>
      </c>
      <c r="B2562" s="1220">
        <f>'Acct Summary 7-8'!C20</f>
        <v>-2628423</v>
      </c>
      <c r="C2562" s="13" t="s">
        <v>653</v>
      </c>
      <c r="D2562" s="13" t="str">
        <f t="shared" si="39"/>
        <v>Error?</v>
      </c>
    </row>
    <row r="2563" spans="1:4" x14ac:dyDescent="0.2">
      <c r="A2563" s="54">
        <v>2502</v>
      </c>
      <c r="B2563" s="1220">
        <f>'Acct Summary 7-8'!C80</f>
        <v>406029</v>
      </c>
      <c r="D2563" s="13" t="str">
        <f t="shared" si="39"/>
        <v>Error?</v>
      </c>
    </row>
    <row r="2564" spans="1:4" x14ac:dyDescent="0.2">
      <c r="A2564" s="54">
        <v>2503</v>
      </c>
      <c r="B2564" s="1220">
        <f>'Acct Summary 7-8'!D4</f>
        <v>0</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0</v>
      </c>
      <c r="C2568" s="13" t="s">
        <v>653</v>
      </c>
      <c r="D2568" s="13" t="str">
        <f t="shared" si="39"/>
        <v>Error?</v>
      </c>
    </row>
    <row r="2569" spans="1:4" x14ac:dyDescent="0.2">
      <c r="A2569" s="54">
        <v>2508</v>
      </c>
      <c r="B2569" s="1220">
        <f>'Acct Summary 7-8'!D13</f>
        <v>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0</v>
      </c>
      <c r="C2573" s="13" t="s">
        <v>653</v>
      </c>
      <c r="D2573" s="13" t="str">
        <f t="shared" si="39"/>
        <v>Error?</v>
      </c>
    </row>
    <row r="2574" spans="1:4" x14ac:dyDescent="0.2">
      <c r="A2574" s="54">
        <v>2513</v>
      </c>
      <c r="B2574" s="1220">
        <f>'Acct Summary 7-8'!D20</f>
        <v>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0</v>
      </c>
      <c r="C2591" s="13" t="s">
        <v>653</v>
      </c>
      <c r="D2591" s="13" t="str">
        <f t="shared" si="39"/>
        <v>Error?</v>
      </c>
    </row>
    <row r="2592" spans="1:4" x14ac:dyDescent="0.2">
      <c r="A2592" s="82">
        <v>2531</v>
      </c>
      <c r="D2592" s="13" t="str">
        <f t="shared" si="39"/>
        <v>OK</v>
      </c>
    </row>
    <row r="2593" spans="1:4" x14ac:dyDescent="0.2">
      <c r="A2593" s="54">
        <v>2532</v>
      </c>
      <c r="B2593" s="1220">
        <f>'Acct Summary 7-8'!F6</f>
        <v>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0</v>
      </c>
      <c r="C2595" s="13" t="s">
        <v>653</v>
      </c>
      <c r="D2595" s="13" t="str">
        <f t="shared" si="39"/>
        <v>Error?</v>
      </c>
    </row>
    <row r="2596" spans="1:4" x14ac:dyDescent="0.2">
      <c r="A2596" s="54">
        <v>2535</v>
      </c>
      <c r="B2596" s="1220">
        <f>'Acct Summary 7-8'!F13</f>
        <v>0</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0</v>
      </c>
      <c r="C2600" s="13" t="s">
        <v>653</v>
      </c>
      <c r="D2600" s="13" t="str">
        <f t="shared" si="39"/>
        <v>Error?</v>
      </c>
    </row>
    <row r="2601" spans="1:4" x14ac:dyDescent="0.2">
      <c r="A2601" s="54">
        <v>2540</v>
      </c>
      <c r="B2601" s="1220">
        <f>'Acct Summary 7-8'!F20</f>
        <v>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0</v>
      </c>
      <c r="C2606" s="13" t="s">
        <v>653</v>
      </c>
      <c r="D2606" s="13" t="str">
        <f t="shared" si="39"/>
        <v>Error?</v>
      </c>
    </row>
    <row r="2607" spans="1:4" x14ac:dyDescent="0.2">
      <c r="A2607" s="54">
        <v>2546</v>
      </c>
      <c r="B2607" s="1220">
        <f>'Acct Summary 7-8'!G12</f>
        <v>0</v>
      </c>
      <c r="C2607" s="13" t="s">
        <v>653</v>
      </c>
      <c r="D2607" s="13" t="str">
        <f t="shared" si="39"/>
        <v>Error?</v>
      </c>
    </row>
    <row r="2608" spans="1:4" x14ac:dyDescent="0.2">
      <c r="A2608" s="54">
        <v>2547</v>
      </c>
      <c r="B2608" s="1220">
        <f>'Acct Summary 7-8'!G13</f>
        <v>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0</v>
      </c>
      <c r="C2612" s="13" t="s">
        <v>653</v>
      </c>
      <c r="D2612" s="13" t="str">
        <f t="shared" si="39"/>
        <v>Error?</v>
      </c>
    </row>
    <row r="2613" spans="1:4" x14ac:dyDescent="0.2">
      <c r="A2613" s="54">
        <v>2552</v>
      </c>
      <c r="B2613" s="1220">
        <f>'Acct Summary 7-8'!G20</f>
        <v>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423643</v>
      </c>
      <c r="D2718" s="13" t="str">
        <f t="shared" si="41"/>
        <v>Error?</v>
      </c>
    </row>
    <row r="2719" spans="1:4" x14ac:dyDescent="0.2">
      <c r="A2719" s="54">
        <v>2658</v>
      </c>
      <c r="B2719" s="1220">
        <f>'Expenditures 15-22'!D51</f>
        <v>125646</v>
      </c>
      <c r="D2719" s="13" t="str">
        <f t="shared" si="41"/>
        <v>Error?</v>
      </c>
    </row>
    <row r="2720" spans="1:4" x14ac:dyDescent="0.2">
      <c r="A2720" s="54">
        <v>2659</v>
      </c>
      <c r="B2720" s="1220">
        <f>'Expenditures 15-22'!E51</f>
        <v>36703</v>
      </c>
      <c r="D2720" s="13" t="str">
        <f t="shared" si="41"/>
        <v>Error?</v>
      </c>
    </row>
    <row r="2721" spans="1:4" x14ac:dyDescent="0.2">
      <c r="A2721" s="54">
        <v>2660</v>
      </c>
      <c r="B2721" s="1220">
        <f>'Expenditures 15-22'!F51</f>
        <v>5532</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597762</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32075</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0</v>
      </c>
      <c r="D2914" s="13" t="str">
        <f t="shared" si="44"/>
        <v>Error?</v>
      </c>
    </row>
    <row r="2915" spans="1:4" x14ac:dyDescent="0.2">
      <c r="A2915" s="82">
        <v>2854</v>
      </c>
      <c r="D2915" s="13" t="str">
        <f t="shared" si="44"/>
        <v>OK</v>
      </c>
    </row>
    <row r="2916" spans="1:4" x14ac:dyDescent="0.2">
      <c r="A2916" s="54">
        <v>2855</v>
      </c>
      <c r="B2916" s="1220">
        <f>'Assets-Liab 5-6'!L34</f>
        <v>0</v>
      </c>
      <c r="C2916" s="13" t="s">
        <v>653</v>
      </c>
      <c r="D2916" s="13" t="str">
        <f t="shared" si="44"/>
        <v>Error?</v>
      </c>
    </row>
    <row r="2917" spans="1:4" x14ac:dyDescent="0.2">
      <c r="A2917" s="54">
        <v>2856</v>
      </c>
      <c r="B2917" s="1220">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0</v>
      </c>
      <c r="C3225" s="13" t="s">
        <v>653</v>
      </c>
      <c r="D3225" s="13" t="str">
        <f t="shared" si="49"/>
        <v>Error?</v>
      </c>
    </row>
    <row r="3226" spans="1:4" x14ac:dyDescent="0.2">
      <c r="A3226" s="54">
        <v>3165</v>
      </c>
      <c r="B3226" s="1220">
        <f>'Acct Summary 7-8'!I8</f>
        <v>0</v>
      </c>
      <c r="C3226" s="13" t="s">
        <v>653</v>
      </c>
      <c r="D3226" s="13" t="str">
        <f t="shared" si="49"/>
        <v>Error?</v>
      </c>
    </row>
    <row r="3227" spans="1:4" x14ac:dyDescent="0.2">
      <c r="A3227" s="54">
        <v>3166</v>
      </c>
      <c r="B3227" s="1220">
        <f>'Acct Summary 7-8'!I20</f>
        <v>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-2628423</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13189957</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3100762</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4546007</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285244</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4594</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21188465</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0</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0</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9263036</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8028520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0</v>
      </c>
      <c r="C3446" s="13" t="s">
        <v>653</v>
      </c>
      <c r="D3446" s="13" t="str">
        <f t="shared" si="52"/>
        <v>Error?</v>
      </c>
    </row>
    <row r="3447" spans="1:4" x14ac:dyDescent="0.2">
      <c r="A3447" s="54">
        <v>3386</v>
      </c>
      <c r="B3447" s="1220">
        <f>'Tax Sched 24'!D16</f>
        <v>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0</v>
      </c>
      <c r="C3449" s="13" t="s">
        <v>653</v>
      </c>
      <c r="D3449" s="13" t="str">
        <f t="shared" si="52"/>
        <v>Error?</v>
      </c>
    </row>
    <row r="3450" spans="1:4" x14ac:dyDescent="0.2">
      <c r="A3450" s="54">
        <v>3389</v>
      </c>
      <c r="B3450" s="1220">
        <f>'Tax Sched 24'!E16</f>
        <v>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4395722</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53506080</v>
      </c>
      <c r="C4122" s="13" t="s">
        <v>653</v>
      </c>
      <c r="D4122" s="13" t="str">
        <f t="shared" si="63"/>
        <v>Error?</v>
      </c>
    </row>
    <row r="4123" spans="1:4" x14ac:dyDescent="0.2">
      <c r="A4123" s="54">
        <v>4062</v>
      </c>
      <c r="B4123" s="1220">
        <f>'Acct Summary 7-8'!D10</f>
        <v>0</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0</v>
      </c>
      <c r="C4125" s="13" t="s">
        <v>653</v>
      </c>
      <c r="D4125" s="13" t="str">
        <f t="shared" si="63"/>
        <v>Error?</v>
      </c>
    </row>
    <row r="4126" spans="1:4" x14ac:dyDescent="0.2">
      <c r="A4126" s="54">
        <v>4065</v>
      </c>
      <c r="B4126" s="1220">
        <f>'Acct Summary 7-8'!G10</f>
        <v>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4395722</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56134503</v>
      </c>
      <c r="C4136" s="13" t="s">
        <v>653</v>
      </c>
      <c r="D4136" s="13" t="str">
        <f t="shared" si="63"/>
        <v>Error?</v>
      </c>
    </row>
    <row r="4137" spans="1:4" x14ac:dyDescent="0.2">
      <c r="A4137" s="54">
        <v>4076</v>
      </c>
      <c r="B4137" s="1220">
        <f>'Acct Summary 7-8'!D19</f>
        <v>0</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0</v>
      </c>
      <c r="C4139" s="13" t="s">
        <v>653</v>
      </c>
      <c r="D4139" s="13" t="str">
        <f t="shared" si="63"/>
        <v>Error?</v>
      </c>
    </row>
    <row r="4140" spans="1:4" x14ac:dyDescent="0.2">
      <c r="A4140" s="54">
        <v>4079</v>
      </c>
      <c r="B4140" s="1220">
        <f>'Acct Summary 7-8'!G19</f>
        <v>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0</v>
      </c>
      <c r="C4171" s="13" t="s">
        <v>653</v>
      </c>
      <c r="D4171" s="13" t="str">
        <f t="shared" si="64"/>
        <v>Error?</v>
      </c>
    </row>
    <row r="4172" spans="1:4" x14ac:dyDescent="0.2">
      <c r="A4172" s="54">
        <v>4111</v>
      </c>
      <c r="B4172" s="1220">
        <f>'Short-Term Long-Term Debt 25'!J49</f>
        <v>0</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0</v>
      </c>
      <c r="C4265" s="13" t="s">
        <v>653</v>
      </c>
      <c r="D4265" s="13" t="str">
        <f t="shared" si="65"/>
        <v>Error?</v>
      </c>
      <c r="E4265" s="802"/>
    </row>
    <row r="4266" spans="1:5" x14ac:dyDescent="0.2">
      <c r="A4266" s="90">
        <v>4205</v>
      </c>
      <c r="B4266" s="1220">
        <f>('FP Info 3'!F10)*100000</f>
        <v>0</v>
      </c>
      <c r="C4266" s="13" t="s">
        <v>653</v>
      </c>
      <c r="D4266" s="13" t="str">
        <f t="shared" si="65"/>
        <v>Error?</v>
      </c>
      <c r="E4266" s="802"/>
    </row>
    <row r="4267" spans="1:5" x14ac:dyDescent="0.2">
      <c r="A4267" s="90">
        <v>4206</v>
      </c>
      <c r="B4267" s="1220">
        <f>('FP Info 3'!H10)*100000</f>
        <v>0</v>
      </c>
      <c r="C4267" s="13" t="s">
        <v>653</v>
      </c>
      <c r="D4267" s="13" t="str">
        <f t="shared" si="65"/>
        <v>Error?</v>
      </c>
      <c r="E4267" s="802"/>
    </row>
    <row r="4268" spans="1:5" x14ac:dyDescent="0.2">
      <c r="A4268" s="90">
        <v>4207</v>
      </c>
      <c r="B4268" s="1220">
        <f>('FP Info 3'!J10)*100000</f>
        <v>0</v>
      </c>
      <c r="C4268" s="13" t="s">
        <v>653</v>
      </c>
      <c r="D4268" s="13" t="str">
        <f t="shared" si="65"/>
        <v>Error?</v>
      </c>
    </row>
    <row r="4269" spans="1:5" x14ac:dyDescent="0.2">
      <c r="A4269" s="90">
        <v>4208</v>
      </c>
      <c r="B4269" s="1220">
        <f>'FP Info 3'!J16</f>
        <v>9214201</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228318</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1015808</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887923</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1590385</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0</v>
      </c>
      <c r="D4995" s="13" t="str">
        <f t="shared" si="77"/>
        <v>Error?</v>
      </c>
    </row>
    <row r="4996" spans="1:4" x14ac:dyDescent="0.2">
      <c r="A4996" s="90">
        <v>4935</v>
      </c>
      <c r="B4996" s="1220" t="str">
        <f>'FP Info 3'!H31</f>
        <v>Enter x in a.or b.</v>
      </c>
      <c r="D4996" s="13" t="e">
        <f t="shared" si="77"/>
        <v>#VALUE!</v>
      </c>
    </row>
    <row r="4997" spans="1:4" x14ac:dyDescent="0.2">
      <c r="A4997" s="90">
        <v>4936</v>
      </c>
      <c r="B4997" s="122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0</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345635</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15439673</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200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15785508</v>
      </c>
      <c r="C5087" s="13" t="s">
        <v>653</v>
      </c>
      <c r="D5087" s="13" t="str">
        <f t="shared" si="78"/>
        <v>Error?</v>
      </c>
    </row>
    <row r="5088" spans="1:4" x14ac:dyDescent="0.2">
      <c r="A5088" s="54">
        <v>5027</v>
      </c>
      <c r="B5088" s="1220">
        <f>'Revenues 9-14'!C65</f>
        <v>22279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22279</v>
      </c>
      <c r="C5090" s="13" t="s">
        <v>653</v>
      </c>
      <c r="D5090" s="13" t="str">
        <f t="shared" si="78"/>
        <v>Error?</v>
      </c>
    </row>
    <row r="5091" spans="1:4" x14ac:dyDescent="0.2">
      <c r="A5091" s="54">
        <v>5030</v>
      </c>
      <c r="B5091" s="1220">
        <f>'Revenues 9-14'!C70</f>
        <v>1276</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-6284</v>
      </c>
      <c r="D5095" s="13" t="str">
        <f t="shared" si="78"/>
        <v>Error?</v>
      </c>
    </row>
    <row r="5096" spans="1:4" x14ac:dyDescent="0.2">
      <c r="A5096" s="54">
        <v>5035</v>
      </c>
      <c r="B5096" s="1220">
        <f>'Revenues 9-14'!C75</f>
        <v>1058</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186</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186</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68510</v>
      </c>
      <c r="D5113" s="13" t="str">
        <f t="shared" si="78"/>
        <v>Error?</v>
      </c>
    </row>
    <row r="5114" spans="1:4" x14ac:dyDescent="0.2">
      <c r="A5114" s="54">
        <v>5053</v>
      </c>
      <c r="B5114" s="1220">
        <f>'Revenues 9-14'!C96</f>
        <v>16177</v>
      </c>
      <c r="D5114" s="13" t="str">
        <f t="shared" si="78"/>
        <v>Error?</v>
      </c>
    </row>
    <row r="5115" spans="1:4" x14ac:dyDescent="0.2">
      <c r="A5115" s="54">
        <v>5054</v>
      </c>
      <c r="B5115" s="1220">
        <f>'Revenues 9-14'!C98</f>
        <v>15200710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92463</v>
      </c>
      <c r="D5119" s="13" t="str">
        <f t="shared" ref="D5119:D5182" si="79">IF(ISBLANK(B5119),"OK",IF(A5119-B5119=0,"OK","Error?"))</f>
        <v>Error?</v>
      </c>
    </row>
    <row r="5120" spans="1:4" x14ac:dyDescent="0.2">
      <c r="A5120" s="54">
        <v>5059</v>
      </c>
      <c r="B5120" s="1220">
        <f>'Revenues 9-14'!C108</f>
        <v>15377860</v>
      </c>
      <c r="C5120" s="13" t="s">
        <v>653</v>
      </c>
      <c r="D5120" s="13" t="str">
        <f t="shared" si="79"/>
        <v>Error?</v>
      </c>
    </row>
    <row r="5121" spans="1:4" x14ac:dyDescent="0.2">
      <c r="A5121" s="54">
        <v>5060</v>
      </c>
      <c r="B5121" s="1220">
        <f>'Revenues 9-14'!C109</f>
        <v>31186891</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9263036</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9263036</v>
      </c>
      <c r="C5125" s="13" t="s">
        <v>653</v>
      </c>
      <c r="D5125" s="13" t="str">
        <f t="shared" si="79"/>
        <v>Error?</v>
      </c>
    </row>
    <row r="5126" spans="1:4" x14ac:dyDescent="0.2">
      <c r="A5126" s="54">
        <v>5065</v>
      </c>
      <c r="B5126" s="1220">
        <f>'Revenues 9-14'!C117</f>
        <v>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0</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0</v>
      </c>
      <c r="D5134" s="13" t="str">
        <f t="shared" si="79"/>
        <v>Error?</v>
      </c>
    </row>
    <row r="5135" spans="1:4" x14ac:dyDescent="0.2">
      <c r="A5135" s="54">
        <v>5074</v>
      </c>
      <c r="B5135" s="1220">
        <f>'Revenues 9-14'!C126</f>
        <v>-757</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-757</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1206</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487088</v>
      </c>
      <c r="D5177" s="13" t="str">
        <f t="shared" si="79"/>
        <v>Error?</v>
      </c>
    </row>
    <row r="5178" spans="1:4" x14ac:dyDescent="0.2">
      <c r="A5178" s="54">
        <v>5117</v>
      </c>
      <c r="B5178" s="1220">
        <f>'Revenues 9-14'!C154</f>
        <v>487088</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487537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487537</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887923</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69687</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44690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114377</v>
      </c>
      <c r="C5246" s="13" t="s">
        <v>653</v>
      </c>
      <c r="D5246" s="13" t="str">
        <f t="shared" si="80"/>
        <v>Error?</v>
      </c>
    </row>
    <row r="5247" spans="1:4" x14ac:dyDescent="0.2">
      <c r="A5247" s="54">
        <v>5186</v>
      </c>
      <c r="B5247" s="1220">
        <f>'Revenues 9-14'!C203</f>
        <v>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62859</v>
      </c>
      <c r="D5274" s="13" t="str">
        <f t="shared" si="81"/>
        <v>Error?</v>
      </c>
    </row>
    <row r="5275" spans="1:4" x14ac:dyDescent="0.2">
      <c r="A5275" s="54">
        <v>5214</v>
      </c>
      <c r="B5275" s="1220">
        <f>'Revenues 9-14'!C219</f>
        <v>200131</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700583</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3231921</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4195494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7284971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8172894</v>
      </c>
      <c r="C5326" s="13" t="s">
        <v>653</v>
      </c>
      <c r="D5326" s="13" t="str">
        <f t="shared" si="82"/>
        <v>Error?</v>
      </c>
    </row>
    <row r="5327" spans="1:4" x14ac:dyDescent="0.2">
      <c r="A5327" s="54">
        <v>5266</v>
      </c>
      <c r="B5327" s="1220">
        <f>'Revenues 9-14'!C275</f>
        <v>49110358</v>
      </c>
      <c r="C5327" s="13" t="s">
        <v>653</v>
      </c>
      <c r="D5327" s="13" t="str">
        <f t="shared" si="82"/>
        <v>Error?</v>
      </c>
    </row>
    <row r="5328" spans="1:4" x14ac:dyDescent="0.2">
      <c r="A5328" s="54">
        <v>5267</v>
      </c>
      <c r="B5328" s="1220">
        <f>'Revenues 9-14'!D5</f>
        <v>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0</v>
      </c>
      <c r="C5508" s="13" t="s">
        <v>653</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0</v>
      </c>
      <c r="C5720" s="13" t="s">
        <v>653</v>
      </c>
      <c r="D5720" s="13" t="str">
        <f t="shared" si="88"/>
        <v>Error?</v>
      </c>
    </row>
    <row r="5721" spans="1:4" x14ac:dyDescent="0.2">
      <c r="A5721" s="54">
        <v>5660</v>
      </c>
      <c r="B5721" s="1220">
        <f>'Revenues 9-14'!G5</f>
        <v>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6066</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0</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9403739</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1695</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3772030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210428</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2062030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1744993</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-2222394</v>
      </c>
      <c r="D6267" s="13" t="str">
        <f t="shared" si="96"/>
        <v>Error?</v>
      </c>
      <c r="E6267" s="13" t="s">
        <v>207</v>
      </c>
    </row>
    <row r="6268" spans="1:5" x14ac:dyDescent="0.2">
      <c r="A6268">
        <v>6207</v>
      </c>
      <c r="B6268" s="1220">
        <f>'Acct Summary 7-8'!D82</f>
        <v>0</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0</v>
      </c>
      <c r="D6270" s="13" t="str">
        <f t="shared" si="96"/>
        <v>Error?</v>
      </c>
      <c r="E6270" s="13" t="s">
        <v>207</v>
      </c>
    </row>
    <row r="6271" spans="1:5" x14ac:dyDescent="0.2">
      <c r="A6271">
        <v>6210</v>
      </c>
      <c r="B6271" s="1220">
        <f>'Acct Summary 7-8'!G82</f>
        <v>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-0.2411922639846906</v>
      </c>
      <c r="D6276" s="13" t="str">
        <f t="shared" si="97"/>
        <v>Error?</v>
      </c>
      <c r="E6276" s="13" t="s">
        <v>207</v>
      </c>
    </row>
    <row r="6277" spans="1:5" x14ac:dyDescent="0.2">
      <c r="A6277">
        <v>6216</v>
      </c>
      <c r="B6277" s="1220" t="e">
        <f>'Acct Summary 7-8'!D83</f>
        <v>#DIV/0!</v>
      </c>
      <c r="D6277" s="13" t="e">
        <f t="shared" si="97"/>
        <v>#DIV/0!</v>
      </c>
      <c r="E6277" s="13" t="s">
        <v>207</v>
      </c>
    </row>
    <row r="6278" spans="1:5" x14ac:dyDescent="0.2">
      <c r="A6278">
        <v>6217</v>
      </c>
      <c r="B6278" s="1220" t="e">
        <f>'Acct Summary 7-8'!E83</f>
        <v>#DIV/0!</v>
      </c>
      <c r="D6278" s="13" t="e">
        <f t="shared" si="97"/>
        <v>#DIV/0!</v>
      </c>
      <c r="E6278" s="13" t="s">
        <v>207</v>
      </c>
    </row>
    <row r="6279" spans="1:5" x14ac:dyDescent="0.2">
      <c r="A6279">
        <v>6218</v>
      </c>
      <c r="B6279" s="1220" t="e">
        <f>'Acct Summary 7-8'!F83</f>
        <v>#DIV/0!</v>
      </c>
      <c r="D6279" s="13" t="e">
        <f t="shared" si="97"/>
        <v>#DIV/0!</v>
      </c>
      <c r="E6279" s="13" t="s">
        <v>207</v>
      </c>
    </row>
    <row r="6280" spans="1:5" x14ac:dyDescent="0.2">
      <c r="A6280">
        <v>6219</v>
      </c>
      <c r="B6280" s="1220" t="e">
        <f>'Acct Summary 7-8'!G83</f>
        <v>#DIV/0!</v>
      </c>
      <c r="D6280" s="13" t="e">
        <f t="shared" si="97"/>
        <v>#DIV/0!</v>
      </c>
      <c r="E6280" s="13" t="s">
        <v>207</v>
      </c>
    </row>
    <row r="6281" spans="1:5" x14ac:dyDescent="0.2">
      <c r="A6281">
        <v>6220</v>
      </c>
      <c r="B6281" s="1220" t="e">
        <f>'Acct Summary 7-8'!H83</f>
        <v>#DIV/0!</v>
      </c>
      <c r="D6281" s="13" t="e">
        <f t="shared" si="97"/>
        <v>#DIV/0!</v>
      </c>
      <c r="E6281" s="13" t="s">
        <v>207</v>
      </c>
    </row>
    <row r="6282" spans="1:5" x14ac:dyDescent="0.2">
      <c r="A6282">
        <v>6221</v>
      </c>
      <c r="B6282" s="1220" t="e">
        <f>'Acct Summary 7-8'!I83</f>
        <v>#DIV/0!</v>
      </c>
      <c r="D6282" s="13" t="e">
        <f t="shared" si="97"/>
        <v>#DIV/0!</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61901</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61901</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7245</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7245</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63199</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63199</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6238</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6238</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162707</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162707</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239389</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9263036</v>
      </c>
      <c r="D6998" s="13" t="str">
        <f t="shared" si="108"/>
        <v>Error?</v>
      </c>
    </row>
    <row r="6999" spans="1:4" x14ac:dyDescent="0.2">
      <c r="A6999">
        <v>6938</v>
      </c>
      <c r="B6999" s="1220">
        <f>'Expenditures 15-22'!K94</f>
        <v>9263036</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32075</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32075</v>
      </c>
      <c r="D7010" s="13" t="str">
        <f t="shared" si="108"/>
        <v>Error?</v>
      </c>
    </row>
    <row r="7011" spans="1:4" x14ac:dyDescent="0.2">
      <c r="A7011">
        <v>6950</v>
      </c>
      <c r="B7011" s="1220">
        <f>'Expenditures 15-22'!E100</f>
        <v>32075</v>
      </c>
      <c r="D7011" s="13" t="str">
        <f t="shared" si="108"/>
        <v>Error?</v>
      </c>
    </row>
    <row r="7012" spans="1:4" x14ac:dyDescent="0.2">
      <c r="A7012">
        <v>6951</v>
      </c>
      <c r="B7012" s="1220">
        <f>'Expenditures 15-22'!H100</f>
        <v>9263036</v>
      </c>
      <c r="D7012" s="13" t="str">
        <f t="shared" si="108"/>
        <v>Error?</v>
      </c>
    </row>
    <row r="7013" spans="1:4" x14ac:dyDescent="0.2">
      <c r="A7013">
        <v>6952</v>
      </c>
      <c r="B7013" s="1220">
        <f>'Expenditures 15-22'!K100</f>
        <v>9295111</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301290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301290</v>
      </c>
      <c r="D7624" s="13" t="str">
        <f t="shared" si="124"/>
        <v>Error?</v>
      </c>
      <c r="E7624" s="13" t="s">
        <v>20</v>
      </c>
    </row>
    <row r="7625" spans="1:5" x14ac:dyDescent="0.2">
      <c r="A7625">
        <f t="shared" si="123"/>
        <v>7564</v>
      </c>
      <c r="B7625" s="1220">
        <f>'Cap Outlay Deprec 27'!I17</f>
        <v>30129</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400624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140589</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6ce3111e-7420-4802-b50a-75d4e9a0b980"/>
    <ds:schemaRef ds:uri="d21dc803-237d-4c68-8692-8d731fd29118"/>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www.w3.org/XML/1998/namespace"/>
    <ds:schemaRef ds:uri="http://purl.org/dc/dcmitype/"/>
    <ds:schemaRef ds:uri="http://schemas.openxmlformats.org/package/2006/metadata/core-properties"/>
    <ds:schemaRef ds:uri="4d435f69-8686-490b-bd6d-b153bf22ab50"/>
    <ds:schemaRef ds:uri="http://schemas.microsoft.com/sharepoint/v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16</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CWUDFsStorage</vt:lpstr>
      <vt:lpstr>SEFA</vt:lpstr>
      <vt:lpstr> SEFA</vt:lpstr>
      <vt:lpstr>SEFA NOTES</vt:lpstr>
      <vt:lpstr>SEFA NOTES-2</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2017-11-20T16:46:36Z</cp:lastPrinted>
  <dcterms:created xsi:type="dcterms:W3CDTF">2003-10-29T19:06:34Z</dcterms:created>
  <dcterms:modified xsi:type="dcterms:W3CDTF">2017-12-11T14:58:48Z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